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KRIPSI ATIK\BNJ\"/>
    </mc:Choice>
  </mc:AlternateContent>
  <bookViews>
    <workbookView xWindow="0" yWindow="0" windowWidth="6825" windowHeight="6510" firstSheet="2" activeTab="4"/>
  </bookViews>
  <sheets>
    <sheet name="7 HST" sheetId="1" r:id="rId1"/>
    <sheet name="14 HST" sheetId="3" r:id="rId2"/>
    <sheet name="21 HST" sheetId="4" r:id="rId3"/>
    <sheet name="28 HST" sheetId="5" r:id="rId4"/>
    <sheet name="35 HST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" l="1"/>
  <c r="S20" i="3"/>
  <c r="S19" i="3"/>
  <c r="S18" i="3"/>
  <c r="S16" i="1" l="1"/>
  <c r="S17" i="3" l="1"/>
  <c r="S16" i="3"/>
  <c r="S22" i="1"/>
  <c r="S21" i="1"/>
  <c r="S20" i="1"/>
  <c r="S19" i="1"/>
  <c r="S18" i="1"/>
  <c r="S17" i="1"/>
  <c r="R13" i="1" l="1"/>
  <c r="F3" i="3" l="1"/>
  <c r="E14" i="1" l="1"/>
  <c r="E16" i="1"/>
  <c r="C18" i="1"/>
  <c r="B18" i="1"/>
  <c r="B15" i="1"/>
  <c r="C14" i="1"/>
  <c r="D14" i="1"/>
  <c r="C15" i="1"/>
  <c r="D15" i="1"/>
  <c r="D16" i="1"/>
  <c r="D18" i="1"/>
  <c r="B19" i="1"/>
  <c r="E19" i="1" s="1"/>
  <c r="C19" i="1"/>
  <c r="D19" i="1"/>
  <c r="B20" i="1"/>
  <c r="C20" i="1"/>
  <c r="D20" i="1"/>
  <c r="E17" i="1"/>
  <c r="E15" i="1"/>
  <c r="E18" i="1"/>
  <c r="E20" i="1"/>
  <c r="E14" i="3"/>
  <c r="F14" i="1" l="1"/>
  <c r="R13" i="6" l="1"/>
  <c r="F20" i="5"/>
  <c r="S22" i="6" l="1"/>
  <c r="S20" i="6"/>
  <c r="S18" i="6"/>
  <c r="S16" i="6"/>
  <c r="S21" i="6"/>
  <c r="S19" i="6"/>
  <c r="S17" i="6"/>
  <c r="K17" i="5"/>
  <c r="C14" i="5"/>
  <c r="C21" i="6" l="1"/>
  <c r="D21" i="6"/>
  <c r="B21" i="6"/>
  <c r="F15" i="6"/>
  <c r="F16" i="6"/>
  <c r="F17" i="6"/>
  <c r="F18" i="6"/>
  <c r="F19" i="6"/>
  <c r="F20" i="6"/>
  <c r="F14" i="6"/>
  <c r="E15" i="6"/>
  <c r="E16" i="6"/>
  <c r="E17" i="6"/>
  <c r="E18" i="6"/>
  <c r="E19" i="6"/>
  <c r="E20" i="6"/>
  <c r="E14" i="6"/>
  <c r="D15" i="6"/>
  <c r="D16" i="6"/>
  <c r="D18" i="6"/>
  <c r="D19" i="6"/>
  <c r="D20" i="6"/>
  <c r="D14" i="6"/>
  <c r="C15" i="6"/>
  <c r="C16" i="6"/>
  <c r="C18" i="6"/>
  <c r="C19" i="6"/>
  <c r="C20" i="6"/>
  <c r="C14" i="6"/>
  <c r="B15" i="6"/>
  <c r="B16" i="6"/>
  <c r="B18" i="6"/>
  <c r="B19" i="6"/>
  <c r="B20" i="6"/>
  <c r="F17" i="5"/>
  <c r="C21" i="5"/>
  <c r="D21" i="5"/>
  <c r="B21" i="5"/>
  <c r="F15" i="5"/>
  <c r="F16" i="5"/>
  <c r="F18" i="5"/>
  <c r="F19" i="5"/>
  <c r="F14" i="5"/>
  <c r="E15" i="5"/>
  <c r="E16" i="5"/>
  <c r="E17" i="5"/>
  <c r="E18" i="5"/>
  <c r="E19" i="5"/>
  <c r="E20" i="5"/>
  <c r="E14" i="5"/>
  <c r="D15" i="5"/>
  <c r="D16" i="5"/>
  <c r="D18" i="5"/>
  <c r="D19" i="5"/>
  <c r="D20" i="5"/>
  <c r="D14" i="5"/>
  <c r="C15" i="5"/>
  <c r="C16" i="5"/>
  <c r="C18" i="5"/>
  <c r="C19" i="5"/>
  <c r="C20" i="5"/>
  <c r="B15" i="5"/>
  <c r="B16" i="5"/>
  <c r="B18" i="5"/>
  <c r="B19" i="5"/>
  <c r="B20" i="5"/>
  <c r="B16" i="4"/>
  <c r="F17" i="4"/>
  <c r="E17" i="4"/>
  <c r="D15" i="4"/>
  <c r="D21" i="4" s="1"/>
  <c r="D16" i="4"/>
  <c r="D18" i="4"/>
  <c r="D19" i="4"/>
  <c r="D20" i="4"/>
  <c r="C15" i="4"/>
  <c r="C16" i="4"/>
  <c r="E16" i="4" s="1"/>
  <c r="C18" i="4"/>
  <c r="C19" i="4"/>
  <c r="C20" i="4"/>
  <c r="C14" i="4"/>
  <c r="C21" i="4" s="1"/>
  <c r="B15" i="4"/>
  <c r="B18" i="4"/>
  <c r="E18" i="4" s="1"/>
  <c r="B19" i="4"/>
  <c r="F19" i="4" s="1"/>
  <c r="B20" i="4"/>
  <c r="F20" i="4" s="1"/>
  <c r="D15" i="3"/>
  <c r="B20" i="3"/>
  <c r="C21" i="3"/>
  <c r="B21" i="3"/>
  <c r="F15" i="3"/>
  <c r="F16" i="3"/>
  <c r="F18" i="3"/>
  <c r="F19" i="3"/>
  <c r="F20" i="3"/>
  <c r="E15" i="3"/>
  <c r="E16" i="3"/>
  <c r="E18" i="3"/>
  <c r="E19" i="3"/>
  <c r="E20" i="3"/>
  <c r="D20" i="3"/>
  <c r="C15" i="3"/>
  <c r="C18" i="3"/>
  <c r="C20" i="3"/>
  <c r="B18" i="3"/>
  <c r="T8" i="5"/>
  <c r="T6" i="5"/>
  <c r="T5" i="5"/>
  <c r="M3" i="5"/>
  <c r="F7" i="5"/>
  <c r="M3" i="4"/>
  <c r="F7" i="4"/>
  <c r="E19" i="4" l="1"/>
  <c r="E15" i="4"/>
  <c r="F18" i="4"/>
  <c r="F16" i="4"/>
  <c r="B21" i="4"/>
  <c r="E21" i="4" s="1"/>
  <c r="E20" i="4"/>
  <c r="F15" i="4"/>
  <c r="E21" i="6"/>
  <c r="E21" i="5"/>
  <c r="I14" i="5" s="1"/>
  <c r="E14" i="4"/>
  <c r="F14" i="4"/>
  <c r="D21" i="3"/>
  <c r="F17" i="3"/>
  <c r="E17" i="3"/>
  <c r="F14" i="3"/>
  <c r="T7" i="5"/>
  <c r="T7" i="4"/>
  <c r="E21" i="3" l="1"/>
  <c r="I14" i="3" s="1"/>
  <c r="J17" i="3" s="1"/>
  <c r="I19" i="6" l="1"/>
  <c r="I19" i="5"/>
  <c r="I19" i="4"/>
  <c r="I19" i="3"/>
  <c r="I19" i="1"/>
  <c r="I17" i="6" l="1"/>
  <c r="N17" i="6" l="1"/>
  <c r="I18" i="6"/>
  <c r="I20" i="6"/>
  <c r="D21" i="1"/>
  <c r="N18" i="6" l="1"/>
  <c r="O18" i="6"/>
  <c r="I14" i="6" l="1"/>
  <c r="J17" i="6" s="1"/>
  <c r="K17" i="6" s="1"/>
  <c r="O17" i="6"/>
  <c r="J20" i="6" l="1"/>
  <c r="J18" i="6"/>
  <c r="K18" i="6" s="1"/>
  <c r="J19" i="6" l="1"/>
  <c r="K19" i="6" s="1"/>
  <c r="L17" i="6" l="1"/>
  <c r="M17" i="6" s="1"/>
  <c r="L18" i="6"/>
  <c r="M18" i="6" s="1"/>
  <c r="I20" i="3"/>
  <c r="I18" i="3"/>
  <c r="N18" i="3" s="1"/>
  <c r="I17" i="3"/>
  <c r="I20" i="1"/>
  <c r="F20" i="1"/>
  <c r="F19" i="1"/>
  <c r="O18" i="1"/>
  <c r="I18" i="1"/>
  <c r="N18" i="1" s="1"/>
  <c r="I17" i="1"/>
  <c r="O17" i="1" s="1"/>
  <c r="F17" i="1"/>
  <c r="F15" i="1"/>
  <c r="C21" i="1"/>
  <c r="I20" i="4"/>
  <c r="I18" i="4"/>
  <c r="N18" i="4" s="1"/>
  <c r="I17" i="4"/>
  <c r="N17" i="5"/>
  <c r="I20" i="5"/>
  <c r="I18" i="5"/>
  <c r="N18" i="5" s="1"/>
  <c r="I17" i="5"/>
  <c r="T4" i="6"/>
  <c r="T5" i="6"/>
  <c r="T6" i="6"/>
  <c r="T7" i="6"/>
  <c r="T8" i="6"/>
  <c r="T9" i="6"/>
  <c r="T3" i="6"/>
  <c r="M4" i="6"/>
  <c r="M5" i="6"/>
  <c r="M6" i="6"/>
  <c r="M7" i="6"/>
  <c r="M8" i="6"/>
  <c r="M9" i="6"/>
  <c r="M3" i="6"/>
  <c r="F4" i="6"/>
  <c r="F5" i="6"/>
  <c r="F6" i="6"/>
  <c r="F7" i="6"/>
  <c r="F8" i="6"/>
  <c r="F9" i="6"/>
  <c r="F3" i="6"/>
  <c r="F6" i="4"/>
  <c r="F3" i="1"/>
  <c r="O18" i="3" l="1"/>
  <c r="O17" i="3"/>
  <c r="F16" i="1"/>
  <c r="N17" i="1"/>
  <c r="F18" i="1"/>
  <c r="B21" i="1"/>
  <c r="E21" i="1" s="1"/>
  <c r="O18" i="4"/>
  <c r="O17" i="4"/>
  <c r="I14" i="4"/>
  <c r="O18" i="5"/>
  <c r="O17" i="5"/>
  <c r="F6" i="5"/>
  <c r="M8" i="5"/>
  <c r="F3" i="5"/>
  <c r="T3" i="5"/>
  <c r="F4" i="5"/>
  <c r="M4" i="5"/>
  <c r="T4" i="5"/>
  <c r="F5" i="5"/>
  <c r="M5" i="5"/>
  <c r="M6" i="5"/>
  <c r="M7" i="5"/>
  <c r="F8" i="5"/>
  <c r="F9" i="5"/>
  <c r="M9" i="5"/>
  <c r="T9" i="5"/>
  <c r="I14" i="1" l="1"/>
  <c r="J18" i="1" s="1"/>
  <c r="K18" i="1" s="1"/>
  <c r="J20" i="5"/>
  <c r="K17" i="3"/>
  <c r="N17" i="3"/>
  <c r="J20" i="3"/>
  <c r="N17" i="4"/>
  <c r="J20" i="4"/>
  <c r="J17" i="4"/>
  <c r="K17" i="4" s="1"/>
  <c r="J18" i="4"/>
  <c r="K18" i="4" s="1"/>
  <c r="F9" i="4"/>
  <c r="F8" i="4"/>
  <c r="F5" i="4"/>
  <c r="F4" i="4"/>
  <c r="F3" i="4"/>
  <c r="T9" i="4"/>
  <c r="M9" i="4"/>
  <c r="T8" i="4"/>
  <c r="M8" i="4"/>
  <c r="M7" i="4"/>
  <c r="T6" i="4"/>
  <c r="M6" i="4"/>
  <c r="T5" i="4"/>
  <c r="M5" i="4"/>
  <c r="T4" i="4"/>
  <c r="M4" i="4"/>
  <c r="T3" i="4"/>
  <c r="M3" i="3"/>
  <c r="T3" i="3"/>
  <c r="F4" i="3"/>
  <c r="M4" i="3"/>
  <c r="T4" i="3"/>
  <c r="F5" i="3"/>
  <c r="M5" i="3"/>
  <c r="T5" i="3"/>
  <c r="F6" i="3"/>
  <c r="M6" i="3"/>
  <c r="T6" i="3"/>
  <c r="F7" i="3"/>
  <c r="M7" i="3"/>
  <c r="T7" i="3"/>
  <c r="F8" i="3"/>
  <c r="M8" i="3"/>
  <c r="T8" i="3"/>
  <c r="F9" i="3"/>
  <c r="M9" i="3"/>
  <c r="T9" i="3"/>
  <c r="J20" i="1" l="1"/>
  <c r="J17" i="1"/>
  <c r="K17" i="1" s="1"/>
  <c r="J18" i="5"/>
  <c r="K18" i="5" s="1"/>
  <c r="J17" i="5"/>
  <c r="J18" i="3"/>
  <c r="K18" i="3" s="1"/>
  <c r="J19" i="4"/>
  <c r="K19" i="4" s="1"/>
  <c r="J19" i="1" l="1"/>
  <c r="K19" i="1" s="1"/>
  <c r="J19" i="3"/>
  <c r="K19" i="3" s="1"/>
  <c r="L17" i="3" s="1"/>
  <c r="M17" i="3" s="1"/>
  <c r="J19" i="5"/>
  <c r="K19" i="5" s="1"/>
  <c r="L18" i="5" s="1"/>
  <c r="M18" i="5" s="1"/>
  <c r="L18" i="4"/>
  <c r="M18" i="4" s="1"/>
  <c r="R13" i="4"/>
  <c r="L17" i="4"/>
  <c r="M17" i="4" s="1"/>
  <c r="S22" i="4" l="1"/>
  <c r="S20" i="4"/>
  <c r="S18" i="4"/>
  <c r="S16" i="4"/>
  <c r="S21" i="4"/>
  <c r="S19" i="4"/>
  <c r="S17" i="4"/>
  <c r="L18" i="1"/>
  <c r="M18" i="1" s="1"/>
  <c r="L17" i="1"/>
  <c r="M17" i="1" s="1"/>
  <c r="L17" i="5"/>
  <c r="M17" i="5" s="1"/>
  <c r="R13" i="5"/>
  <c r="R13" i="3"/>
  <c r="L18" i="3"/>
  <c r="M18" i="3" s="1"/>
  <c r="T9" i="1"/>
  <c r="M4" i="1"/>
  <c r="F7" i="1"/>
  <c r="S22" i="5" l="1"/>
  <c r="S20" i="5"/>
  <c r="S18" i="5"/>
  <c r="S16" i="5"/>
  <c r="S21" i="5"/>
  <c r="S19" i="5"/>
  <c r="S17" i="5"/>
  <c r="T4" i="1"/>
  <c r="T5" i="1"/>
  <c r="T6" i="1"/>
  <c r="T7" i="1"/>
  <c r="T8" i="1"/>
  <c r="T3" i="1"/>
  <c r="M5" i="1"/>
  <c r="M6" i="1"/>
  <c r="M7" i="1"/>
  <c r="M8" i="1"/>
  <c r="M9" i="1"/>
  <c r="M3" i="1"/>
  <c r="F5" i="1"/>
  <c r="F4" i="1"/>
  <c r="F6" i="1"/>
  <c r="F8" i="1"/>
  <c r="F9" i="1"/>
</calcChain>
</file>

<file path=xl/sharedStrings.xml><?xml version="1.0" encoding="utf-8"?>
<sst xmlns="http://schemas.openxmlformats.org/spreadsheetml/2006/main" count="400" uniqueCount="39">
  <si>
    <t>N1</t>
  </si>
  <si>
    <t>N2</t>
  </si>
  <si>
    <t>N3</t>
  </si>
  <si>
    <t>N4</t>
  </si>
  <si>
    <t>N5</t>
  </si>
  <si>
    <t>N6</t>
  </si>
  <si>
    <t>N7</t>
  </si>
  <si>
    <t>I</t>
  </si>
  <si>
    <t>II</t>
  </si>
  <si>
    <t>III</t>
  </si>
  <si>
    <t>Rata-rata</t>
  </si>
  <si>
    <t xml:space="preserve">Perlakuan </t>
  </si>
  <si>
    <t xml:space="preserve">Jumlah </t>
  </si>
  <si>
    <t>Perlakuan (P)</t>
  </si>
  <si>
    <t xml:space="preserve">Ulangan </t>
  </si>
  <si>
    <t>Ulangan 1</t>
  </si>
  <si>
    <t>Ulangan 2</t>
  </si>
  <si>
    <t>Ulangan 3</t>
  </si>
  <si>
    <t xml:space="preserve">Ulangan (r) </t>
  </si>
  <si>
    <t>FK</t>
  </si>
  <si>
    <t>SK</t>
  </si>
  <si>
    <t>Galat</t>
  </si>
  <si>
    <t xml:space="preserve">Total </t>
  </si>
  <si>
    <t>db</t>
  </si>
  <si>
    <t>JK</t>
  </si>
  <si>
    <t>KT</t>
  </si>
  <si>
    <t>Fhitung</t>
  </si>
  <si>
    <t xml:space="preserve">Notasi </t>
  </si>
  <si>
    <t>F5%</t>
  </si>
  <si>
    <t>F1%</t>
  </si>
  <si>
    <t>Kelompok</t>
  </si>
  <si>
    <t>BNJ 5%</t>
  </si>
  <si>
    <t xml:space="preserve">PERLAKUAN </t>
  </si>
  <si>
    <t>RATA-RATA</t>
  </si>
  <si>
    <t>RATA-RATA+BNJ</t>
  </si>
  <si>
    <t>a</t>
  </si>
  <si>
    <t>NOTASI</t>
  </si>
  <si>
    <t>b</t>
  </si>
  <si>
    <t>Tabel (7.12)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</si>
</sst>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NumberFormat="1" applyBorder="1"/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2" fillId="3" borderId="1" xfId="0" applyNumberFormat="1" applyFont="1" applyFill="1" applyBorder="1" applyAlignment="1"/>
    <xf numFmtId="0" fontId="0" fillId="3" borderId="1" xfId="0" applyNumberFormat="1" applyFont="1" applyFill="1" applyBorder="1" applyAlignment="1"/>
    <xf numFmtId="2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/>
    <xf numFmtId="0" fontId="0" fillId="4" borderId="1" xfId="0" applyNumberFormat="1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/>
    <xf numFmtId="0" fontId="0" fillId="4" borderId="1" xfId="0" applyNumberFormat="1" applyFill="1" applyBorder="1" applyAlignment="1">
      <alignment horizontal="center"/>
    </xf>
    <xf numFmtId="2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NumberFormat="1" applyBorder="1"/>
    <xf numFmtId="0" fontId="0" fillId="0" borderId="0" xfId="0" applyBorder="1"/>
    <xf numFmtId="0" fontId="0" fillId="0" borderId="1" xfId="0" applyNumberFormat="1" applyFill="1" applyBorder="1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right"/>
    </xf>
    <xf numFmtId="0" fontId="0" fillId="6" borderId="1" xfId="0" applyFill="1" applyBorder="1"/>
    <xf numFmtId="0" fontId="0" fillId="6" borderId="1" xfId="0" applyNumberFormat="1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NumberFormat="1" applyFill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2" fontId="0" fillId="0" borderId="0" xfId="0" applyNumberFormat="1" applyFill="1"/>
    <xf numFmtId="2" fontId="0" fillId="0" borderId="1" xfId="0" applyNumberFormat="1" applyBorder="1" applyAlignment="1">
      <alignment horizontal="right"/>
    </xf>
    <xf numFmtId="2" fontId="0" fillId="0" borderId="1" xfId="0" applyNumberFormat="1" applyFill="1" applyBorder="1"/>
    <xf numFmtId="2" fontId="0" fillId="6" borderId="1" xfId="0" applyNumberFormat="1" applyFill="1" applyBorder="1"/>
    <xf numFmtId="2" fontId="0" fillId="0" borderId="0" xfId="0" applyNumberFormat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center"/>
    </xf>
    <xf numFmtId="0" fontId="1" fillId="2" borderId="11" xfId="0" applyNumberFormat="1" applyFont="1" applyFill="1" applyBorder="1" applyAlignment="1">
      <alignment horizontal="center"/>
    </xf>
    <xf numFmtId="0" fontId="1" fillId="2" borderId="12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opLeftCell="J4" zoomScaleNormal="100" workbookViewId="0">
      <selection activeCell="G9" sqref="G9"/>
    </sheetView>
  </sheetViews>
  <sheetFormatPr defaultRowHeight="15" x14ac:dyDescent="0.25"/>
  <cols>
    <col min="6" max="6" width="12" customWidth="1"/>
    <col min="8" max="8" width="12.28515625" customWidth="1"/>
    <col min="13" max="13" width="11" customWidth="1"/>
    <col min="17" max="17" width="12.85546875" customWidth="1"/>
    <col min="18" max="18" width="12.42578125" customWidth="1"/>
    <col min="19" max="19" width="15.42578125" customWidth="1"/>
    <col min="20" max="20" width="13.28515625" customWidth="1"/>
  </cols>
  <sheetData>
    <row r="1" spans="1:21" x14ac:dyDescent="0.25">
      <c r="C1" t="s">
        <v>15</v>
      </c>
      <c r="J1" t="s">
        <v>16</v>
      </c>
      <c r="Q1" t="s">
        <v>17</v>
      </c>
    </row>
    <row r="2" spans="1:21" x14ac:dyDescent="0.25">
      <c r="A2" s="5" t="s">
        <v>11</v>
      </c>
      <c r="B2" s="3">
        <v>1</v>
      </c>
      <c r="C2" s="3">
        <v>2</v>
      </c>
      <c r="D2" s="3">
        <v>3</v>
      </c>
      <c r="E2" s="3">
        <v>4</v>
      </c>
      <c r="F2" s="3" t="s">
        <v>10</v>
      </c>
      <c r="G2" s="30"/>
      <c r="H2" s="3" t="s">
        <v>11</v>
      </c>
      <c r="I2" s="3">
        <v>1</v>
      </c>
      <c r="J2" s="3">
        <v>2</v>
      </c>
      <c r="K2" s="3">
        <v>3</v>
      </c>
      <c r="L2" s="3">
        <v>4</v>
      </c>
      <c r="M2" s="3" t="s">
        <v>10</v>
      </c>
      <c r="N2" s="30"/>
      <c r="O2" s="3" t="s">
        <v>11</v>
      </c>
      <c r="P2" s="3">
        <v>1</v>
      </c>
      <c r="Q2" s="3">
        <v>2</v>
      </c>
      <c r="R2" s="3">
        <v>3</v>
      </c>
      <c r="S2" s="3">
        <v>4</v>
      </c>
      <c r="T2" s="3" t="s">
        <v>10</v>
      </c>
      <c r="U2" s="30"/>
    </row>
    <row r="3" spans="1:21" x14ac:dyDescent="0.25">
      <c r="A3" s="5" t="s">
        <v>0</v>
      </c>
      <c r="B3" s="12">
        <v>5.6</v>
      </c>
      <c r="C3" s="12">
        <v>5.7</v>
      </c>
      <c r="D3" s="12">
        <v>7.5</v>
      </c>
      <c r="E3" s="12">
        <v>4.5</v>
      </c>
      <c r="F3" s="40">
        <f>AVERAGE(B3:E3)</f>
        <v>5.8250000000000002</v>
      </c>
      <c r="G3" s="13"/>
      <c r="H3" s="14" t="s">
        <v>0</v>
      </c>
      <c r="I3" s="12">
        <v>5</v>
      </c>
      <c r="J3" s="12">
        <v>4.5</v>
      </c>
      <c r="K3" s="12">
        <v>3.5</v>
      </c>
      <c r="L3" s="12">
        <v>3</v>
      </c>
      <c r="M3" s="31">
        <f>AVERAGE(I3:L3)</f>
        <v>4</v>
      </c>
      <c r="N3" s="13"/>
      <c r="O3" s="14" t="s">
        <v>0</v>
      </c>
      <c r="P3" s="12">
        <v>4.5</v>
      </c>
      <c r="Q3" s="12">
        <v>6.5</v>
      </c>
      <c r="R3" s="12">
        <v>4</v>
      </c>
      <c r="S3" s="12">
        <v>4.5</v>
      </c>
      <c r="T3" s="31">
        <f>AVERAGE(P3:S3)</f>
        <v>4.875</v>
      </c>
      <c r="U3" s="30"/>
    </row>
    <row r="4" spans="1:21" x14ac:dyDescent="0.25">
      <c r="A4" s="5" t="s">
        <v>1</v>
      </c>
      <c r="B4" s="12">
        <v>5</v>
      </c>
      <c r="C4" s="12">
        <v>7.5</v>
      </c>
      <c r="D4" s="12">
        <v>4.5</v>
      </c>
      <c r="E4" s="12">
        <v>3.9</v>
      </c>
      <c r="F4" s="40">
        <f>AVERAGE(B4:E4)</f>
        <v>5.2249999999999996</v>
      </c>
      <c r="G4" s="13"/>
      <c r="H4" s="14" t="s">
        <v>1</v>
      </c>
      <c r="I4" s="12">
        <v>4</v>
      </c>
      <c r="J4" s="12">
        <v>7</v>
      </c>
      <c r="K4" s="12">
        <v>4.5</v>
      </c>
      <c r="L4" s="12">
        <v>6</v>
      </c>
      <c r="M4" s="31">
        <f>AVERAGE(I4:L4)</f>
        <v>5.375</v>
      </c>
      <c r="N4" s="13"/>
      <c r="O4" s="14" t="s">
        <v>1</v>
      </c>
      <c r="P4" s="12">
        <v>3.2</v>
      </c>
      <c r="Q4" s="12">
        <v>4</v>
      </c>
      <c r="R4" s="12">
        <v>5.5</v>
      </c>
      <c r="S4" s="12">
        <v>5</v>
      </c>
      <c r="T4" s="31">
        <f t="shared" ref="T4:T8" si="0">AVERAGE(P4:S4)</f>
        <v>4.4249999999999998</v>
      </c>
      <c r="U4" s="30"/>
    </row>
    <row r="5" spans="1:21" x14ac:dyDescent="0.25">
      <c r="A5" s="5" t="s">
        <v>2</v>
      </c>
      <c r="B5" s="12">
        <v>4.5</v>
      </c>
      <c r="C5" s="12">
        <v>3.8</v>
      </c>
      <c r="D5" s="12">
        <v>4</v>
      </c>
      <c r="E5" s="12">
        <v>4</v>
      </c>
      <c r="F5" s="40">
        <f>AVERAGE(B5:E5)</f>
        <v>4.0750000000000002</v>
      </c>
      <c r="G5" s="13"/>
      <c r="H5" s="14" t="s">
        <v>2</v>
      </c>
      <c r="I5" s="12">
        <v>8.5</v>
      </c>
      <c r="J5" s="12">
        <v>6</v>
      </c>
      <c r="K5" s="12">
        <v>3.5</v>
      </c>
      <c r="L5" s="12">
        <v>6</v>
      </c>
      <c r="M5" s="31">
        <f t="shared" ref="M5:M9" si="1">AVERAGE(I5:L5)</f>
        <v>6</v>
      </c>
      <c r="N5" s="13"/>
      <c r="O5" s="14" t="s">
        <v>2</v>
      </c>
      <c r="P5" s="12">
        <v>7</v>
      </c>
      <c r="Q5" s="12">
        <v>3</v>
      </c>
      <c r="R5" s="12">
        <v>7</v>
      </c>
      <c r="S5" s="12">
        <v>5.5</v>
      </c>
      <c r="T5" s="31">
        <f t="shared" si="0"/>
        <v>5.625</v>
      </c>
      <c r="U5" s="30"/>
    </row>
    <row r="6" spans="1:21" x14ac:dyDescent="0.25">
      <c r="A6" s="58" t="s">
        <v>3</v>
      </c>
      <c r="B6" s="59">
        <v>6.5</v>
      </c>
      <c r="C6" s="59">
        <v>4.5</v>
      </c>
      <c r="D6" s="59">
        <v>4.5</v>
      </c>
      <c r="E6" s="59">
        <v>4.3</v>
      </c>
      <c r="F6" s="60">
        <f t="shared" ref="F6:F9" si="2">AVERAGE(B6:E6)</f>
        <v>4.95</v>
      </c>
      <c r="G6" s="13"/>
      <c r="H6" s="14" t="s">
        <v>3</v>
      </c>
      <c r="I6" s="12">
        <v>4</v>
      </c>
      <c r="J6" s="12">
        <v>3.5</v>
      </c>
      <c r="K6" s="12">
        <v>6.5</v>
      </c>
      <c r="L6" s="12">
        <v>3.5</v>
      </c>
      <c r="M6" s="31">
        <f t="shared" si="1"/>
        <v>4.375</v>
      </c>
      <c r="N6" s="13"/>
      <c r="O6" s="14" t="s">
        <v>3</v>
      </c>
      <c r="P6" s="12">
        <v>5</v>
      </c>
      <c r="Q6" s="12">
        <v>5</v>
      </c>
      <c r="R6" s="12">
        <v>3</v>
      </c>
      <c r="S6" s="12">
        <v>6</v>
      </c>
      <c r="T6" s="31">
        <f t="shared" si="0"/>
        <v>4.75</v>
      </c>
      <c r="U6" s="30"/>
    </row>
    <row r="7" spans="1:21" x14ac:dyDescent="0.25">
      <c r="A7" s="5" t="s">
        <v>4</v>
      </c>
      <c r="B7" s="12">
        <v>3.3</v>
      </c>
      <c r="C7" s="12">
        <v>4</v>
      </c>
      <c r="D7" s="12">
        <v>5</v>
      </c>
      <c r="E7" s="12">
        <v>5</v>
      </c>
      <c r="F7" s="40">
        <f>AVERAGE(B7:E7)</f>
        <v>4.3250000000000002</v>
      </c>
      <c r="G7" s="13"/>
      <c r="H7" s="14" t="s">
        <v>4</v>
      </c>
      <c r="I7" s="12">
        <v>4</v>
      </c>
      <c r="J7" s="12">
        <v>4.5</v>
      </c>
      <c r="K7" s="12">
        <v>5.5</v>
      </c>
      <c r="L7" s="12">
        <v>3.4</v>
      </c>
      <c r="M7" s="31">
        <f t="shared" si="1"/>
        <v>4.3499999999999996</v>
      </c>
      <c r="N7" s="13"/>
      <c r="O7" s="14" t="s">
        <v>4</v>
      </c>
      <c r="P7" s="12">
        <v>5.5</v>
      </c>
      <c r="Q7" s="12">
        <v>4.4000000000000004</v>
      </c>
      <c r="R7" s="12">
        <v>3.5</v>
      </c>
      <c r="S7" s="12">
        <v>4</v>
      </c>
      <c r="T7" s="31">
        <f t="shared" si="0"/>
        <v>4.3499999999999996</v>
      </c>
      <c r="U7" s="30"/>
    </row>
    <row r="8" spans="1:21" x14ac:dyDescent="0.25">
      <c r="A8" s="5" t="s">
        <v>5</v>
      </c>
      <c r="B8" s="12">
        <v>5</v>
      </c>
      <c r="C8" s="12">
        <v>4.5</v>
      </c>
      <c r="D8" s="12">
        <v>3.5</v>
      </c>
      <c r="E8" s="12">
        <v>4.5</v>
      </c>
      <c r="F8" s="40">
        <f t="shared" si="2"/>
        <v>4.375</v>
      </c>
      <c r="G8" s="13"/>
      <c r="H8" s="14" t="s">
        <v>5</v>
      </c>
      <c r="I8" s="12">
        <v>6.8</v>
      </c>
      <c r="J8" s="12">
        <v>3.5</v>
      </c>
      <c r="K8" s="12">
        <v>3.8</v>
      </c>
      <c r="L8" s="12">
        <v>6</v>
      </c>
      <c r="M8" s="31">
        <f t="shared" si="1"/>
        <v>5.0250000000000004</v>
      </c>
      <c r="N8" s="13"/>
      <c r="O8" s="14" t="s">
        <v>5</v>
      </c>
      <c r="P8" s="12">
        <v>6</v>
      </c>
      <c r="Q8" s="12">
        <v>4.5</v>
      </c>
      <c r="R8" s="12">
        <v>7</v>
      </c>
      <c r="S8" s="12">
        <v>3.5</v>
      </c>
      <c r="T8" s="31">
        <f t="shared" si="0"/>
        <v>5.25</v>
      </c>
      <c r="U8" s="30"/>
    </row>
    <row r="9" spans="1:21" x14ac:dyDescent="0.25">
      <c r="A9" s="5" t="s">
        <v>6</v>
      </c>
      <c r="B9" s="12">
        <v>7.5</v>
      </c>
      <c r="C9" s="12">
        <v>3.5</v>
      </c>
      <c r="D9" s="12">
        <v>3.5</v>
      </c>
      <c r="E9" s="12">
        <v>5</v>
      </c>
      <c r="F9" s="40">
        <f t="shared" si="2"/>
        <v>4.875</v>
      </c>
      <c r="G9" s="13"/>
      <c r="H9" s="14" t="s">
        <v>6</v>
      </c>
      <c r="I9" s="12">
        <v>7.5</v>
      </c>
      <c r="J9" s="12">
        <v>5.4</v>
      </c>
      <c r="K9" s="12">
        <v>6.3</v>
      </c>
      <c r="L9" s="12">
        <v>3.5</v>
      </c>
      <c r="M9" s="31">
        <f t="shared" si="1"/>
        <v>5.6749999999999998</v>
      </c>
      <c r="N9" s="13"/>
      <c r="O9" s="14" t="s">
        <v>6</v>
      </c>
      <c r="P9" s="12">
        <v>4</v>
      </c>
      <c r="Q9" s="12">
        <v>4.5</v>
      </c>
      <c r="R9" s="12">
        <v>4</v>
      </c>
      <c r="S9" s="12">
        <v>4</v>
      </c>
      <c r="T9" s="31">
        <f>AVERAGE(P9:S9)</f>
        <v>4.125</v>
      </c>
      <c r="U9" s="30"/>
    </row>
    <row r="12" spans="1:21" x14ac:dyDescent="0.25">
      <c r="A12" s="44" t="s">
        <v>11</v>
      </c>
      <c r="B12" s="48" t="s">
        <v>14</v>
      </c>
      <c r="C12" s="49"/>
      <c r="D12" s="50"/>
      <c r="E12" s="46" t="s">
        <v>12</v>
      </c>
      <c r="F12" s="46" t="s">
        <v>10</v>
      </c>
      <c r="G12" s="10"/>
      <c r="H12" s="7" t="s">
        <v>13</v>
      </c>
      <c r="I12" s="8">
        <v>7</v>
      </c>
      <c r="J12" s="11"/>
      <c r="K12" s="11"/>
      <c r="L12" s="11"/>
      <c r="M12" s="11"/>
      <c r="N12" s="11"/>
      <c r="O12" s="11"/>
      <c r="Q12" s="7" t="s">
        <v>38</v>
      </c>
      <c r="R12" s="7">
        <v>4.95</v>
      </c>
      <c r="S12" s="10"/>
      <c r="T12" s="10"/>
    </row>
    <row r="13" spans="1:21" x14ac:dyDescent="0.25">
      <c r="A13" s="45"/>
      <c r="B13" s="9" t="s">
        <v>7</v>
      </c>
      <c r="C13" s="9" t="s">
        <v>8</v>
      </c>
      <c r="D13" s="9" t="s">
        <v>9</v>
      </c>
      <c r="E13" s="47"/>
      <c r="F13" s="47"/>
      <c r="G13" s="10"/>
      <c r="H13" s="7" t="s">
        <v>18</v>
      </c>
      <c r="I13" s="8">
        <v>3</v>
      </c>
      <c r="J13" s="11"/>
      <c r="K13" s="11"/>
      <c r="L13" s="11"/>
      <c r="M13" s="11"/>
      <c r="N13" s="11"/>
      <c r="O13" s="11"/>
      <c r="Q13" s="25" t="s">
        <v>31</v>
      </c>
      <c r="R13" s="25">
        <f>R12*((K19/7)^0.5)</f>
        <v>1.2145380144927267</v>
      </c>
      <c r="S13" s="10"/>
      <c r="T13" s="10"/>
    </row>
    <row r="14" spans="1:21" x14ac:dyDescent="0.25">
      <c r="A14" s="2" t="s">
        <v>0</v>
      </c>
      <c r="B14" s="8">
        <v>4.5</v>
      </c>
      <c r="C14" s="8">
        <f>AVERAGE(I3:L3)</f>
        <v>4</v>
      </c>
      <c r="D14" s="8">
        <f>AVERAGE(P3:S3)</f>
        <v>4.875</v>
      </c>
      <c r="E14" s="8">
        <f>SUM(B14:D14)</f>
        <v>13.375</v>
      </c>
      <c r="F14" s="7">
        <f>AVERAGE(B14:D14)</f>
        <v>4.458333333333333</v>
      </c>
      <c r="G14" s="10"/>
      <c r="H14" s="7" t="s">
        <v>19</v>
      </c>
      <c r="I14" s="8">
        <f>E21^2/(I12*I13)</f>
        <v>504.74914404761893</v>
      </c>
      <c r="J14" s="11"/>
      <c r="K14" s="11"/>
      <c r="L14" s="11"/>
      <c r="M14" s="11"/>
      <c r="N14" s="11"/>
      <c r="O14" s="11"/>
      <c r="Q14" s="10"/>
      <c r="R14" s="10"/>
      <c r="S14" s="10"/>
      <c r="T14" s="10"/>
    </row>
    <row r="15" spans="1:21" x14ac:dyDescent="0.25">
      <c r="A15" s="1" t="s">
        <v>1</v>
      </c>
      <c r="B15" s="8">
        <f>AVERAGE(B4:E4)</f>
        <v>5.2249999999999996</v>
      </c>
      <c r="C15" s="8">
        <f t="shared" ref="C15:C20" si="3">AVERAGE(I4:L4)</f>
        <v>5.375</v>
      </c>
      <c r="D15" s="8">
        <f t="shared" ref="D15:D20" si="4">AVERAGE(P4:S4)</f>
        <v>4.4249999999999998</v>
      </c>
      <c r="E15" s="8">
        <f t="shared" ref="E15:E20" si="5">SUM(B15:D15)</f>
        <v>15.024999999999999</v>
      </c>
      <c r="F15" s="7">
        <f t="shared" ref="F15:F20" si="6">AVERAGE(B15:D15)</f>
        <v>5.0083333333333329</v>
      </c>
      <c r="G15" s="10"/>
      <c r="H15" s="10"/>
      <c r="I15" s="11"/>
      <c r="J15" s="11"/>
      <c r="K15" s="11"/>
      <c r="L15" s="11"/>
      <c r="M15" s="11"/>
      <c r="N15" s="11"/>
      <c r="O15" s="11"/>
      <c r="Q15" s="9" t="s">
        <v>32</v>
      </c>
      <c r="R15" s="9" t="s">
        <v>33</v>
      </c>
      <c r="S15" s="9" t="s">
        <v>34</v>
      </c>
      <c r="T15" s="9" t="s">
        <v>36</v>
      </c>
    </row>
    <row r="16" spans="1:21" x14ac:dyDescent="0.25">
      <c r="A16" s="1" t="s">
        <v>2</v>
      </c>
      <c r="B16" s="8">
        <v>4.08</v>
      </c>
      <c r="C16" s="8">
        <v>3.5</v>
      </c>
      <c r="D16" s="8">
        <f t="shared" si="4"/>
        <v>5.625</v>
      </c>
      <c r="E16" s="8">
        <f t="shared" si="5"/>
        <v>13.205</v>
      </c>
      <c r="F16" s="7">
        <f t="shared" si="6"/>
        <v>4.4016666666666664</v>
      </c>
      <c r="G16" s="10"/>
      <c r="H16" s="9" t="s">
        <v>20</v>
      </c>
      <c r="I16" s="12" t="s">
        <v>23</v>
      </c>
      <c r="J16" s="12" t="s">
        <v>24</v>
      </c>
      <c r="K16" s="12" t="s">
        <v>25</v>
      </c>
      <c r="L16" s="12" t="s">
        <v>26</v>
      </c>
      <c r="M16" s="12" t="s">
        <v>27</v>
      </c>
      <c r="N16" s="12" t="s">
        <v>28</v>
      </c>
      <c r="O16" s="12" t="s">
        <v>29</v>
      </c>
      <c r="Q16" s="9" t="s">
        <v>4</v>
      </c>
      <c r="R16" s="12">
        <v>4.34</v>
      </c>
      <c r="S16" s="9">
        <f>R16+R13</f>
        <v>5.5545380144927261</v>
      </c>
      <c r="T16" s="9" t="s">
        <v>35</v>
      </c>
    </row>
    <row r="17" spans="1:20" x14ac:dyDescent="0.25">
      <c r="A17" s="32" t="s">
        <v>3</v>
      </c>
      <c r="B17" s="33">
        <v>6.5</v>
      </c>
      <c r="C17" s="33">
        <v>6.5</v>
      </c>
      <c r="D17" s="33">
        <v>6</v>
      </c>
      <c r="E17" s="33">
        <f t="shared" si="5"/>
        <v>19</v>
      </c>
      <c r="F17" s="42">
        <f t="shared" si="6"/>
        <v>6.333333333333333</v>
      </c>
      <c r="G17" s="10"/>
      <c r="H17" s="15" t="s">
        <v>30</v>
      </c>
      <c r="I17">
        <f>I13-1</f>
        <v>2</v>
      </c>
      <c r="J17" s="8">
        <f>SUMSQ(B21:D21)/I12-I14</f>
        <v>4.4788095238175174E-2</v>
      </c>
      <c r="K17" s="8">
        <f>J17/I17</f>
        <v>2.2394047619087587E-2</v>
      </c>
      <c r="L17" s="8">
        <f>K17/K19</f>
        <v>5.3140144383317212E-2</v>
      </c>
      <c r="M17" s="24" t="str">
        <f>IF(L17&lt;N17,"tn",IF(L17&lt;O17,"*","**"))</f>
        <v>tn</v>
      </c>
      <c r="N17" s="8">
        <f>FINV(0.05,I17,I19)</f>
        <v>3.8852938346523942</v>
      </c>
      <c r="O17" s="8">
        <f>FINV(0.01,I17,I19)</f>
        <v>6.9266081401913002</v>
      </c>
      <c r="Q17" s="9" t="s">
        <v>2</v>
      </c>
      <c r="R17" s="9">
        <v>4.4000000000000004</v>
      </c>
      <c r="S17" s="9">
        <f>R17+R13</f>
        <v>5.6145380144927266</v>
      </c>
      <c r="T17" s="9" t="s">
        <v>35</v>
      </c>
    </row>
    <row r="18" spans="1:20" x14ac:dyDescent="0.25">
      <c r="A18" s="1" t="s">
        <v>4</v>
      </c>
      <c r="B18" s="8">
        <f>AVERAGE(B7:E7)</f>
        <v>4.3250000000000002</v>
      </c>
      <c r="C18" s="8">
        <f>AVERAGE(I7:L7)</f>
        <v>4.3499999999999996</v>
      </c>
      <c r="D18" s="8">
        <f t="shared" si="4"/>
        <v>4.3499999999999996</v>
      </c>
      <c r="E18" s="8">
        <f t="shared" si="5"/>
        <v>13.025</v>
      </c>
      <c r="F18" s="7">
        <f t="shared" si="6"/>
        <v>4.3416666666666668</v>
      </c>
      <c r="G18" s="10"/>
      <c r="H18" s="9" t="s">
        <v>11</v>
      </c>
      <c r="I18" s="8">
        <f>I12-1</f>
        <v>6</v>
      </c>
      <c r="J18" s="8">
        <f>SUMSQ(E14:E20)/I13-I14</f>
        <v>8.4648642857144409</v>
      </c>
      <c r="K18" s="8">
        <f>J18/I18</f>
        <v>1.4108107142857402</v>
      </c>
      <c r="L18" s="8">
        <f>K18/K19</f>
        <v>3.3477951967367345</v>
      </c>
      <c r="M18" s="21" t="str">
        <f>IF(L18&lt;N18,"tn",IF(L18&lt;O18,"*","**"))</f>
        <v>*</v>
      </c>
      <c r="N18" s="17">
        <f>FINV(0.05,I18,I20)</f>
        <v>2.5989777115642028</v>
      </c>
      <c r="O18" s="16">
        <f>FINV(0.01,I18,I20)</f>
        <v>3.8714268151294093</v>
      </c>
      <c r="Q18" s="9" t="s">
        <v>0</v>
      </c>
      <c r="R18" s="12">
        <v>4.46</v>
      </c>
      <c r="S18" s="9">
        <f>R18+R13</f>
        <v>5.6745380144927271</v>
      </c>
      <c r="T18" s="9" t="s">
        <v>35</v>
      </c>
    </row>
    <row r="19" spans="1:20" x14ac:dyDescent="0.25">
      <c r="A19" s="1" t="s">
        <v>5</v>
      </c>
      <c r="B19" s="8">
        <f t="shared" ref="B19:B20" si="7">AVERAGE(B8:E8)</f>
        <v>4.375</v>
      </c>
      <c r="C19" s="8">
        <f t="shared" si="3"/>
        <v>5.0250000000000004</v>
      </c>
      <c r="D19" s="8">
        <f t="shared" si="4"/>
        <v>5.25</v>
      </c>
      <c r="E19" s="8">
        <f t="shared" si="5"/>
        <v>14.65</v>
      </c>
      <c r="F19" s="7">
        <f t="shared" si="6"/>
        <v>4.8833333333333337</v>
      </c>
      <c r="G19" s="10"/>
      <c r="H19" s="9" t="s">
        <v>21</v>
      </c>
      <c r="I19" s="8">
        <f>(I12-1)*(I13-1)</f>
        <v>12</v>
      </c>
      <c r="J19" s="7">
        <f>J20-J17-J18</f>
        <v>5.0569785714284876</v>
      </c>
      <c r="K19" s="8">
        <f t="shared" ref="K19" si="8">J19/I19</f>
        <v>0.42141488095237395</v>
      </c>
      <c r="L19" s="51"/>
      <c r="M19" s="52"/>
      <c r="N19" s="52"/>
      <c r="O19" s="53"/>
      <c r="Q19" s="9" t="s">
        <v>4</v>
      </c>
      <c r="R19" s="12">
        <v>4.88</v>
      </c>
      <c r="S19" s="9">
        <f>R19+R13</f>
        <v>6.094538014492727</v>
      </c>
      <c r="T19" s="9" t="s">
        <v>35</v>
      </c>
    </row>
    <row r="20" spans="1:20" x14ac:dyDescent="0.25">
      <c r="A20" s="1" t="s">
        <v>6</v>
      </c>
      <c r="B20" s="8">
        <f t="shared" si="7"/>
        <v>4.875</v>
      </c>
      <c r="C20" s="8">
        <f t="shared" si="3"/>
        <v>5.6749999999999998</v>
      </c>
      <c r="D20" s="8">
        <f t="shared" si="4"/>
        <v>4.125</v>
      </c>
      <c r="E20" s="8">
        <f t="shared" si="5"/>
        <v>14.675000000000001</v>
      </c>
      <c r="F20" s="7">
        <f t="shared" si="6"/>
        <v>4.8916666666666666</v>
      </c>
      <c r="G20" s="10"/>
      <c r="H20" s="9" t="s">
        <v>22</v>
      </c>
      <c r="I20" s="8">
        <f>((I12*I13)-1)</f>
        <v>20</v>
      </c>
      <c r="J20" s="7">
        <f>SUMSQ(B14:D20)-I14</f>
        <v>13.566630952381104</v>
      </c>
      <c r="K20" s="19"/>
      <c r="L20" s="54"/>
      <c r="M20" s="55"/>
      <c r="N20" s="55"/>
      <c r="O20" s="56"/>
      <c r="Q20" s="9" t="s">
        <v>6</v>
      </c>
      <c r="R20" s="12">
        <v>4.8899999999999997</v>
      </c>
      <c r="S20" s="9">
        <f>R20+R13</f>
        <v>6.1045380144927268</v>
      </c>
      <c r="T20" s="9" t="s">
        <v>35</v>
      </c>
    </row>
    <row r="21" spans="1:20" x14ac:dyDescent="0.25">
      <c r="A21" s="4" t="s">
        <v>12</v>
      </c>
      <c r="B21" s="8">
        <f>SUM(B14:B20)</f>
        <v>33.879999999999995</v>
      </c>
      <c r="C21" s="8">
        <f t="shared" ref="C21" si="9">SUM(C14:C20)</f>
        <v>34.424999999999997</v>
      </c>
      <c r="D21" s="8">
        <f>SUM(D14:D20)</f>
        <v>34.65</v>
      </c>
      <c r="E21" s="8">
        <f>SUM(B21:D21)</f>
        <v>102.95499999999998</v>
      </c>
      <c r="F21" s="11"/>
      <c r="G21" s="10"/>
      <c r="H21" s="10"/>
      <c r="I21" s="10"/>
      <c r="J21" s="10"/>
      <c r="K21" s="10"/>
      <c r="L21" s="10"/>
      <c r="M21" s="10"/>
      <c r="N21" s="10"/>
      <c r="O21" s="10"/>
      <c r="Q21" s="9" t="s">
        <v>1</v>
      </c>
      <c r="R21" s="12">
        <v>5.01</v>
      </c>
      <c r="S21" s="9">
        <f>R21+R13</f>
        <v>6.224538014492726</v>
      </c>
      <c r="T21" s="9" t="s">
        <v>35</v>
      </c>
    </row>
    <row r="22" spans="1:20" x14ac:dyDescent="0.25">
      <c r="Q22" s="9" t="s">
        <v>3</v>
      </c>
      <c r="R22" s="12">
        <v>6.33</v>
      </c>
      <c r="S22" s="9">
        <f>R22+R13</f>
        <v>7.5445380144927263</v>
      </c>
      <c r="T22" s="9" t="s">
        <v>37</v>
      </c>
    </row>
  </sheetData>
  <sortState ref="Q16:R22">
    <sortCondition descending="1" ref="Q16"/>
  </sortState>
  <mergeCells count="5">
    <mergeCell ref="A12:A13"/>
    <mergeCell ref="E12:E13"/>
    <mergeCell ref="F12:F13"/>
    <mergeCell ref="B12:D12"/>
    <mergeCell ref="L19:O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opLeftCell="J4" zoomScale="115" zoomScaleNormal="115" workbookViewId="0">
      <selection activeCell="T22" sqref="T22"/>
    </sheetView>
  </sheetViews>
  <sheetFormatPr defaultRowHeight="15" x14ac:dyDescent="0.25"/>
  <cols>
    <col min="8" max="8" width="16.42578125" customWidth="1"/>
    <col min="17" max="17" width="12.42578125" customWidth="1"/>
    <col min="18" max="18" width="14.7109375" customWidth="1"/>
    <col min="19" max="19" width="17" customWidth="1"/>
  </cols>
  <sheetData>
    <row r="1" spans="1:20" x14ac:dyDescent="0.25">
      <c r="C1" t="s">
        <v>15</v>
      </c>
      <c r="J1" t="s">
        <v>16</v>
      </c>
      <c r="Q1" t="s">
        <v>17</v>
      </c>
    </row>
    <row r="2" spans="1:20" x14ac:dyDescent="0.25">
      <c r="A2" s="5" t="s">
        <v>11</v>
      </c>
      <c r="B2" s="1">
        <v>1</v>
      </c>
      <c r="C2" s="1">
        <v>2</v>
      </c>
      <c r="D2" s="1">
        <v>3</v>
      </c>
      <c r="E2" s="1">
        <v>4</v>
      </c>
      <c r="F2" s="3" t="s">
        <v>10</v>
      </c>
      <c r="H2" s="3" t="s">
        <v>11</v>
      </c>
      <c r="I2" s="1">
        <v>1</v>
      </c>
      <c r="J2" s="1">
        <v>2</v>
      </c>
      <c r="K2" s="1">
        <v>3</v>
      </c>
      <c r="L2" s="1">
        <v>4</v>
      </c>
      <c r="M2" s="3" t="s">
        <v>10</v>
      </c>
      <c r="O2" s="1" t="s">
        <v>11</v>
      </c>
      <c r="P2" s="1">
        <v>1</v>
      </c>
      <c r="Q2" s="1">
        <v>2</v>
      </c>
      <c r="R2" s="1">
        <v>3</v>
      </c>
      <c r="S2" s="1">
        <v>4</v>
      </c>
      <c r="T2" s="3" t="s">
        <v>10</v>
      </c>
    </row>
    <row r="3" spans="1:20" x14ac:dyDescent="0.25">
      <c r="A3" s="5" t="s">
        <v>0</v>
      </c>
      <c r="B3" s="1">
        <v>8.6999999999999993</v>
      </c>
      <c r="C3" s="1">
        <v>8.9</v>
      </c>
      <c r="D3" s="1">
        <v>10.5</v>
      </c>
      <c r="E3" s="1">
        <v>5.5</v>
      </c>
      <c r="F3" s="7">
        <f>AVERAGE(B3:E3)</f>
        <v>8.4</v>
      </c>
      <c r="H3" s="5" t="s">
        <v>0</v>
      </c>
      <c r="I3" s="1">
        <v>8.5</v>
      </c>
      <c r="J3" s="1">
        <v>7.9</v>
      </c>
      <c r="K3" s="1">
        <v>4</v>
      </c>
      <c r="L3" s="1">
        <v>4</v>
      </c>
      <c r="M3" s="8">
        <f t="shared" ref="M3:M9" si="0">AVERAGE(I3:L3)</f>
        <v>6.1</v>
      </c>
      <c r="O3" s="5" t="s">
        <v>0</v>
      </c>
      <c r="P3" s="1">
        <v>5.7</v>
      </c>
      <c r="Q3" s="1">
        <v>11</v>
      </c>
      <c r="R3" s="1">
        <v>6.5</v>
      </c>
      <c r="S3" s="1">
        <v>6.5</v>
      </c>
      <c r="T3" s="8">
        <f t="shared" ref="T3:T9" si="1">AVERAGE(P3:S3)</f>
        <v>7.4249999999999998</v>
      </c>
    </row>
    <row r="4" spans="1:20" x14ac:dyDescent="0.25">
      <c r="A4" s="5" t="s">
        <v>1</v>
      </c>
      <c r="B4" s="1">
        <v>6.5</v>
      </c>
      <c r="C4" s="1">
        <v>10</v>
      </c>
      <c r="D4" s="1">
        <v>5.5</v>
      </c>
      <c r="E4" s="1">
        <v>4.3</v>
      </c>
      <c r="F4" s="7">
        <f t="shared" ref="F4:F9" si="2">AVERAGE(B4:E4)</f>
        <v>6.5750000000000002</v>
      </c>
      <c r="H4" s="5" t="s">
        <v>1</v>
      </c>
      <c r="I4" s="1">
        <v>4.8</v>
      </c>
      <c r="J4" s="1">
        <v>10.9</v>
      </c>
      <c r="K4" s="1">
        <v>6</v>
      </c>
      <c r="L4" s="1">
        <v>9.6999999999999993</v>
      </c>
      <c r="M4" s="8">
        <f t="shared" si="0"/>
        <v>7.85</v>
      </c>
      <c r="O4" s="5" t="s">
        <v>1</v>
      </c>
      <c r="P4" s="1">
        <v>3.5</v>
      </c>
      <c r="Q4" s="1">
        <v>5.5</v>
      </c>
      <c r="R4" s="1">
        <v>6.2</v>
      </c>
      <c r="S4" s="1">
        <v>7</v>
      </c>
      <c r="T4" s="8">
        <f t="shared" si="1"/>
        <v>5.55</v>
      </c>
    </row>
    <row r="5" spans="1:20" x14ac:dyDescent="0.25">
      <c r="A5" s="5" t="s">
        <v>2</v>
      </c>
      <c r="B5" s="1">
        <v>7.2</v>
      </c>
      <c r="C5" s="1">
        <v>4</v>
      </c>
      <c r="D5" s="1">
        <v>3.6</v>
      </c>
      <c r="E5" s="1">
        <v>6.5</v>
      </c>
      <c r="F5" s="7">
        <f t="shared" si="2"/>
        <v>5.3249999999999993</v>
      </c>
      <c r="H5" s="5" t="s">
        <v>2</v>
      </c>
      <c r="I5" s="1">
        <v>10.5</v>
      </c>
      <c r="J5" s="1">
        <v>8</v>
      </c>
      <c r="K5" s="1">
        <v>6</v>
      </c>
      <c r="L5" s="1">
        <v>8.4</v>
      </c>
      <c r="M5" s="8">
        <f t="shared" si="0"/>
        <v>8.2249999999999996</v>
      </c>
      <c r="O5" s="5" t="s">
        <v>2</v>
      </c>
      <c r="P5" s="1">
        <v>9.3000000000000007</v>
      </c>
      <c r="Q5" s="1">
        <v>4.2</v>
      </c>
      <c r="R5" s="1">
        <v>9</v>
      </c>
      <c r="S5" s="1">
        <v>7.4</v>
      </c>
      <c r="T5" s="8">
        <f t="shared" si="1"/>
        <v>7.4749999999999996</v>
      </c>
    </row>
    <row r="6" spans="1:20" x14ac:dyDescent="0.25">
      <c r="A6" s="5" t="s">
        <v>3</v>
      </c>
      <c r="B6" s="1">
        <v>8.9</v>
      </c>
      <c r="C6" s="1">
        <v>7</v>
      </c>
      <c r="D6" s="1">
        <v>5</v>
      </c>
      <c r="E6" s="4">
        <v>5.6</v>
      </c>
      <c r="F6" s="7">
        <f t="shared" si="2"/>
        <v>6.625</v>
      </c>
      <c r="H6" s="5" t="s">
        <v>3</v>
      </c>
      <c r="I6" s="1">
        <v>9.5</v>
      </c>
      <c r="J6" s="1">
        <v>4.5</v>
      </c>
      <c r="K6" s="1">
        <v>6.6</v>
      </c>
      <c r="L6" s="1">
        <v>4.8</v>
      </c>
      <c r="M6" s="8">
        <f t="shared" si="0"/>
        <v>6.3500000000000005</v>
      </c>
      <c r="O6" s="5" t="s">
        <v>3</v>
      </c>
      <c r="P6" s="1">
        <v>7</v>
      </c>
      <c r="Q6" s="1">
        <v>7.5</v>
      </c>
      <c r="R6" s="1">
        <v>3.5</v>
      </c>
      <c r="S6" s="1">
        <v>7.5</v>
      </c>
      <c r="T6" s="8">
        <f t="shared" si="1"/>
        <v>6.375</v>
      </c>
    </row>
    <row r="7" spans="1:20" x14ac:dyDescent="0.25">
      <c r="A7" s="5" t="s">
        <v>4</v>
      </c>
      <c r="B7" s="1">
        <v>4</v>
      </c>
      <c r="C7" s="1">
        <v>4.3</v>
      </c>
      <c r="D7" s="1">
        <v>7.4</v>
      </c>
      <c r="E7" s="4">
        <v>7.4</v>
      </c>
      <c r="F7" s="7">
        <f t="shared" si="2"/>
        <v>5.7750000000000004</v>
      </c>
      <c r="H7" s="5" t="s">
        <v>4</v>
      </c>
      <c r="I7" s="1">
        <v>7</v>
      </c>
      <c r="J7" s="1">
        <v>6.5</v>
      </c>
      <c r="K7" s="1">
        <v>8.9</v>
      </c>
      <c r="L7" s="1">
        <v>4</v>
      </c>
      <c r="M7" s="8">
        <f t="shared" si="0"/>
        <v>6.6</v>
      </c>
      <c r="O7" s="5" t="s">
        <v>4</v>
      </c>
      <c r="P7" s="1">
        <v>7.5</v>
      </c>
      <c r="Q7" s="1">
        <v>7.3</v>
      </c>
      <c r="R7" s="1">
        <v>3</v>
      </c>
      <c r="S7" s="1">
        <v>4</v>
      </c>
      <c r="T7" s="8">
        <f t="shared" si="1"/>
        <v>5.45</v>
      </c>
    </row>
    <row r="8" spans="1:20" x14ac:dyDescent="0.25">
      <c r="A8" s="5" t="s">
        <v>5</v>
      </c>
      <c r="B8" s="1">
        <v>6.5</v>
      </c>
      <c r="C8" s="1">
        <v>6</v>
      </c>
      <c r="D8" s="1">
        <v>6.2</v>
      </c>
      <c r="E8" s="1">
        <v>5</v>
      </c>
      <c r="F8" s="7">
        <f t="shared" si="2"/>
        <v>5.9249999999999998</v>
      </c>
      <c r="H8" s="5" t="s">
        <v>5</v>
      </c>
      <c r="I8" s="1">
        <v>8</v>
      </c>
      <c r="J8" s="1">
        <v>4</v>
      </c>
      <c r="K8" s="1">
        <v>4.5</v>
      </c>
      <c r="L8" s="1">
        <v>8.4</v>
      </c>
      <c r="M8" s="8">
        <f t="shared" si="0"/>
        <v>6.2249999999999996</v>
      </c>
      <c r="O8" s="5" t="s">
        <v>5</v>
      </c>
      <c r="P8" s="1">
        <v>8.5</v>
      </c>
      <c r="Q8" s="1">
        <v>6</v>
      </c>
      <c r="R8" s="1">
        <v>8.9</v>
      </c>
      <c r="S8" s="1">
        <v>4.5</v>
      </c>
      <c r="T8" s="8">
        <f t="shared" si="1"/>
        <v>6.9749999999999996</v>
      </c>
    </row>
    <row r="9" spans="1:20" x14ac:dyDescent="0.25">
      <c r="A9" s="5" t="s">
        <v>6</v>
      </c>
      <c r="B9" s="1">
        <v>10.7</v>
      </c>
      <c r="C9" s="1">
        <v>4.3</v>
      </c>
      <c r="D9" s="1">
        <v>5.5</v>
      </c>
      <c r="E9" s="1">
        <v>7.6</v>
      </c>
      <c r="F9" s="7">
        <f t="shared" si="2"/>
        <v>7.0250000000000004</v>
      </c>
      <c r="H9" s="5" t="s">
        <v>6</v>
      </c>
      <c r="I9" s="1">
        <v>10</v>
      </c>
      <c r="J9" s="1">
        <v>8.5</v>
      </c>
      <c r="K9" s="1">
        <v>8.5</v>
      </c>
      <c r="L9" s="1">
        <v>8</v>
      </c>
      <c r="M9" s="8">
        <f t="shared" si="0"/>
        <v>8.75</v>
      </c>
      <c r="O9" s="5" t="s">
        <v>6</v>
      </c>
      <c r="P9" s="1">
        <v>6</v>
      </c>
      <c r="Q9" s="1">
        <v>6.5</v>
      </c>
      <c r="R9" s="1">
        <v>6</v>
      </c>
      <c r="S9" s="1">
        <v>4.5</v>
      </c>
      <c r="T9" s="8">
        <f t="shared" si="1"/>
        <v>5.75</v>
      </c>
    </row>
    <row r="12" spans="1:20" x14ac:dyDescent="0.25">
      <c r="A12" s="44" t="s">
        <v>11</v>
      </c>
      <c r="B12" s="48" t="s">
        <v>14</v>
      </c>
      <c r="C12" s="49"/>
      <c r="D12" s="50"/>
      <c r="E12" s="46" t="s">
        <v>12</v>
      </c>
      <c r="F12" s="46" t="s">
        <v>10</v>
      </c>
      <c r="G12" s="10"/>
      <c r="H12" s="7" t="s">
        <v>13</v>
      </c>
      <c r="I12" s="8">
        <v>7</v>
      </c>
      <c r="J12" s="11"/>
      <c r="K12" s="11"/>
      <c r="L12" s="11"/>
      <c r="M12" s="11"/>
      <c r="N12" s="11"/>
      <c r="O12" s="11"/>
      <c r="Q12" s="7" t="s">
        <v>38</v>
      </c>
      <c r="R12" s="7">
        <v>4.95</v>
      </c>
      <c r="S12" s="10"/>
      <c r="T12" s="10"/>
    </row>
    <row r="13" spans="1:20" x14ac:dyDescent="0.25">
      <c r="A13" s="45"/>
      <c r="B13" s="9" t="s">
        <v>7</v>
      </c>
      <c r="C13" s="9" t="s">
        <v>8</v>
      </c>
      <c r="D13" s="9" t="s">
        <v>9</v>
      </c>
      <c r="E13" s="47"/>
      <c r="F13" s="47"/>
      <c r="G13" s="10"/>
      <c r="H13" s="7" t="s">
        <v>18</v>
      </c>
      <c r="I13" s="8">
        <v>3</v>
      </c>
      <c r="J13" s="11"/>
      <c r="K13" s="11"/>
      <c r="L13" s="11"/>
      <c r="M13" s="11"/>
      <c r="N13" s="11"/>
      <c r="O13" s="11"/>
      <c r="Q13" s="25" t="s">
        <v>31</v>
      </c>
      <c r="R13" s="25">
        <f>R12*((K19/7)^0.5)</f>
        <v>2.1237690363226536</v>
      </c>
      <c r="S13" s="10"/>
      <c r="T13" s="10"/>
    </row>
    <row r="14" spans="1:20" x14ac:dyDescent="0.25">
      <c r="A14" s="2" t="s">
        <v>0</v>
      </c>
      <c r="B14" s="8">
        <v>5.5</v>
      </c>
      <c r="C14" s="8">
        <v>4</v>
      </c>
      <c r="D14" s="8">
        <v>5.7</v>
      </c>
      <c r="E14" s="8">
        <f>SUM(B14:D14)</f>
        <v>15.2</v>
      </c>
      <c r="F14" s="7">
        <f>AVERAGE(B14:D14)</f>
        <v>5.0666666666666664</v>
      </c>
      <c r="G14" s="10"/>
      <c r="H14" s="7" t="s">
        <v>19</v>
      </c>
      <c r="I14" s="8">
        <f>E21^2/(I12*I13)</f>
        <v>773.25737619047607</v>
      </c>
      <c r="J14" s="11"/>
      <c r="K14" s="11"/>
      <c r="L14" s="11"/>
      <c r="M14" s="11"/>
      <c r="N14" s="11"/>
      <c r="O14" s="11"/>
      <c r="Q14" s="10"/>
      <c r="R14" s="10"/>
      <c r="S14" s="10"/>
      <c r="T14" s="10"/>
    </row>
    <row r="15" spans="1:20" x14ac:dyDescent="0.25">
      <c r="A15" s="1" t="s">
        <v>1</v>
      </c>
      <c r="B15" s="8">
        <v>5.5</v>
      </c>
      <c r="C15" s="8">
        <f t="shared" ref="C15:C20" si="3">AVERAGE(I4:L4)</f>
        <v>7.85</v>
      </c>
      <c r="D15" s="8">
        <f t="shared" ref="D15:D20" si="4">AVERAGE(P4:S4)</f>
        <v>5.55</v>
      </c>
      <c r="E15" s="8">
        <f t="shared" ref="E15:E20" si="5">SUM(B15:D15)</f>
        <v>18.899999999999999</v>
      </c>
      <c r="F15" s="7">
        <f t="shared" ref="F15:F20" si="6">AVERAGE(B15:D15)</f>
        <v>6.3</v>
      </c>
      <c r="G15" s="10"/>
      <c r="H15" s="10"/>
      <c r="I15" s="11"/>
      <c r="J15" s="11"/>
      <c r="K15" s="11"/>
      <c r="L15" s="11"/>
      <c r="M15" s="11"/>
      <c r="N15" s="11"/>
      <c r="O15" s="11"/>
      <c r="Q15" s="9" t="s">
        <v>32</v>
      </c>
      <c r="R15" s="9" t="s">
        <v>33</v>
      </c>
      <c r="S15" s="9" t="s">
        <v>34</v>
      </c>
      <c r="T15" s="9" t="s">
        <v>36</v>
      </c>
    </row>
    <row r="16" spans="1:20" x14ac:dyDescent="0.25">
      <c r="A16" s="1" t="s">
        <v>2</v>
      </c>
      <c r="B16" s="8">
        <v>5.33</v>
      </c>
      <c r="C16" s="8">
        <v>6</v>
      </c>
      <c r="D16" s="8">
        <v>4.2</v>
      </c>
      <c r="E16" s="8">
        <f t="shared" si="5"/>
        <v>15.530000000000001</v>
      </c>
      <c r="F16" s="7">
        <f t="shared" si="6"/>
        <v>5.1766666666666667</v>
      </c>
      <c r="G16" s="10"/>
      <c r="H16" s="9" t="s">
        <v>20</v>
      </c>
      <c r="I16" s="12" t="s">
        <v>23</v>
      </c>
      <c r="J16" s="12" t="s">
        <v>24</v>
      </c>
      <c r="K16" s="12" t="s">
        <v>25</v>
      </c>
      <c r="L16" s="12" t="s">
        <v>26</v>
      </c>
      <c r="M16" s="12" t="s">
        <v>27</v>
      </c>
      <c r="N16" s="12" t="s">
        <v>28</v>
      </c>
      <c r="O16" s="12" t="s">
        <v>29</v>
      </c>
      <c r="Q16" s="9" t="s">
        <v>5</v>
      </c>
      <c r="R16" s="9">
        <v>5</v>
      </c>
      <c r="S16" s="9">
        <f>R16+R13</f>
        <v>7.1237690363226536</v>
      </c>
      <c r="T16" s="9" t="s">
        <v>35</v>
      </c>
    </row>
    <row r="17" spans="1:20" x14ac:dyDescent="0.25">
      <c r="A17" s="32" t="s">
        <v>3</v>
      </c>
      <c r="B17" s="33">
        <v>8.9</v>
      </c>
      <c r="C17" s="33">
        <v>9.5</v>
      </c>
      <c r="D17" s="33">
        <v>7.5</v>
      </c>
      <c r="E17" s="33">
        <f t="shared" si="5"/>
        <v>25.9</v>
      </c>
      <c r="F17" s="42">
        <f t="shared" si="6"/>
        <v>8.6333333333333329</v>
      </c>
      <c r="G17" s="10"/>
      <c r="H17" s="15" t="s">
        <v>30</v>
      </c>
      <c r="I17">
        <f>I13-1</f>
        <v>2</v>
      </c>
      <c r="J17" s="8">
        <f>SUMSQ(B21:D21)/I12-I14</f>
        <v>8.778466666666759</v>
      </c>
      <c r="K17" s="8">
        <f>J17/I17</f>
        <v>4.3892333333333795</v>
      </c>
      <c r="L17" s="8">
        <f>K17/K19</f>
        <v>3.4063279432783515</v>
      </c>
      <c r="M17" s="24" t="str">
        <f>IF(L17&lt;N17,"tn",IF(L17&lt;O17,"*","**"))</f>
        <v>tn</v>
      </c>
      <c r="N17" s="8">
        <f>FINV(0.05,I17,I19)</f>
        <v>3.8852938346523942</v>
      </c>
      <c r="O17" s="8">
        <f>FINV(0.01,I17,I19)</f>
        <v>6.9266081401913002</v>
      </c>
      <c r="Q17" s="9" t="s">
        <v>0</v>
      </c>
      <c r="R17" s="9">
        <v>5.07</v>
      </c>
      <c r="S17" s="9">
        <f>R17+R13</f>
        <v>7.1937690363226539</v>
      </c>
      <c r="T17" s="9" t="s">
        <v>35</v>
      </c>
    </row>
    <row r="18" spans="1:20" x14ac:dyDescent="0.25">
      <c r="A18" s="1" t="s">
        <v>4</v>
      </c>
      <c r="B18" s="8">
        <f t="shared" ref="B18:B20" si="7">AVERAGE(B7:E7)</f>
        <v>5.7750000000000004</v>
      </c>
      <c r="C18" s="8">
        <f t="shared" si="3"/>
        <v>6.6</v>
      </c>
      <c r="D18" s="8">
        <v>3</v>
      </c>
      <c r="E18" s="8">
        <f t="shared" si="5"/>
        <v>15.375</v>
      </c>
      <c r="F18" s="7">
        <f t="shared" si="6"/>
        <v>5.125</v>
      </c>
      <c r="G18" s="10"/>
      <c r="H18" s="9" t="s">
        <v>11</v>
      </c>
      <c r="I18" s="8">
        <f>I12-1</f>
        <v>6</v>
      </c>
      <c r="J18" s="8">
        <f>SUMSQ(E14:E20)/I13-I14</f>
        <v>35.061673809523882</v>
      </c>
      <c r="K18" s="8">
        <f>J18/I18</f>
        <v>5.8436123015873136</v>
      </c>
      <c r="L18" s="8">
        <f>K18/K19</f>
        <v>4.535019754227795</v>
      </c>
      <c r="M18" s="21" t="str">
        <f>IF(L18&lt;N18,"tn",IF(L18&lt;O18,"*","**"))</f>
        <v>**</v>
      </c>
      <c r="N18" s="17">
        <f>FINV(0.05,I18,I20)</f>
        <v>2.5989777115642028</v>
      </c>
      <c r="O18" s="16">
        <f>FINV(0.01,I18,I20)</f>
        <v>3.8714268151294093</v>
      </c>
      <c r="Q18" s="9" t="s">
        <v>4</v>
      </c>
      <c r="R18" s="9">
        <v>5.13</v>
      </c>
      <c r="S18" s="9">
        <f>R18+R13</f>
        <v>7.2537690363226535</v>
      </c>
      <c r="T18" s="9" t="s">
        <v>35</v>
      </c>
    </row>
    <row r="19" spans="1:20" x14ac:dyDescent="0.25">
      <c r="A19" s="1" t="s">
        <v>5</v>
      </c>
      <c r="B19" s="8">
        <v>6.5</v>
      </c>
      <c r="C19" s="8">
        <v>4</v>
      </c>
      <c r="D19" s="8">
        <v>4.5</v>
      </c>
      <c r="E19" s="8">
        <f t="shared" si="5"/>
        <v>15</v>
      </c>
      <c r="F19" s="7">
        <f t="shared" si="6"/>
        <v>5</v>
      </c>
      <c r="G19" s="10"/>
      <c r="H19" s="9" t="s">
        <v>21</v>
      </c>
      <c r="I19" s="8">
        <f>(I12-1)*(I13-1)</f>
        <v>12</v>
      </c>
      <c r="J19" s="7">
        <f>J20-J17-J18</f>
        <v>15.462633333333315</v>
      </c>
      <c r="K19" s="8">
        <f t="shared" ref="K19" si="8">J19/I19</f>
        <v>1.2885527777777763</v>
      </c>
      <c r="L19" s="51"/>
      <c r="M19" s="52"/>
      <c r="N19" s="52"/>
      <c r="O19" s="53"/>
      <c r="Q19" s="9" t="s">
        <v>2</v>
      </c>
      <c r="R19" s="9">
        <v>5.18</v>
      </c>
      <c r="S19" s="9">
        <f>R19+R13</f>
        <v>7.3037690363226533</v>
      </c>
      <c r="T19" s="9" t="s">
        <v>35</v>
      </c>
    </row>
    <row r="20" spans="1:20" x14ac:dyDescent="0.25">
      <c r="A20" s="1" t="s">
        <v>6</v>
      </c>
      <c r="B20" s="8">
        <f t="shared" si="7"/>
        <v>7.0250000000000004</v>
      </c>
      <c r="C20" s="8">
        <f t="shared" si="3"/>
        <v>8.75</v>
      </c>
      <c r="D20" s="8">
        <f t="shared" si="4"/>
        <v>5.75</v>
      </c>
      <c r="E20" s="8">
        <f t="shared" si="5"/>
        <v>21.524999999999999</v>
      </c>
      <c r="F20" s="7">
        <f t="shared" si="6"/>
        <v>7.1749999999999998</v>
      </c>
      <c r="G20" s="10"/>
      <c r="H20" s="9" t="s">
        <v>22</v>
      </c>
      <c r="I20" s="8">
        <f>((I12*I13)-1)</f>
        <v>20</v>
      </c>
      <c r="J20" s="7">
        <f>SUMSQ(B14:D20)-I14</f>
        <v>59.302773809523956</v>
      </c>
      <c r="K20" s="18"/>
      <c r="L20" s="54"/>
      <c r="M20" s="55"/>
      <c r="N20" s="55"/>
      <c r="O20" s="56"/>
      <c r="Q20" s="9" t="s">
        <v>1</v>
      </c>
      <c r="R20" s="9">
        <v>6.3</v>
      </c>
      <c r="S20" s="9">
        <f>R20+R13</f>
        <v>8.4237690363226534</v>
      </c>
      <c r="T20" s="9" t="s">
        <v>35</v>
      </c>
    </row>
    <row r="21" spans="1:20" x14ac:dyDescent="0.25">
      <c r="A21" s="4" t="s">
        <v>12</v>
      </c>
      <c r="B21" s="8">
        <f>SUM(B14:B20)</f>
        <v>44.529999999999994</v>
      </c>
      <c r="C21" s="8">
        <f t="shared" ref="C21:D21" si="9">SUM(C14:C20)</f>
        <v>46.7</v>
      </c>
      <c r="D21" s="8">
        <f t="shared" si="9"/>
        <v>36.200000000000003</v>
      </c>
      <c r="E21" s="8">
        <f>SUM(B21:D21)</f>
        <v>127.42999999999999</v>
      </c>
      <c r="F21" s="11"/>
      <c r="G21" s="10"/>
      <c r="H21" s="10"/>
      <c r="I21" s="10"/>
      <c r="J21" s="10"/>
      <c r="K21" s="10"/>
      <c r="L21" s="10"/>
      <c r="M21" s="10"/>
      <c r="N21" s="10"/>
      <c r="O21" s="10"/>
      <c r="Q21" s="9" t="s">
        <v>6</v>
      </c>
      <c r="R21" s="9">
        <v>7.18</v>
      </c>
      <c r="S21" s="9">
        <f>R21+R13</f>
        <v>9.3037690363226524</v>
      </c>
      <c r="T21" s="9" t="s">
        <v>37</v>
      </c>
    </row>
    <row r="22" spans="1:20" x14ac:dyDescent="0.25">
      <c r="Q22" s="9" t="s">
        <v>3</v>
      </c>
      <c r="R22" s="9">
        <v>8.6300000000000008</v>
      </c>
      <c r="S22" s="12"/>
      <c r="T22" s="9" t="s">
        <v>37</v>
      </c>
    </row>
    <row r="23" spans="1:20" x14ac:dyDescent="0.25">
      <c r="R23" s="10"/>
    </row>
  </sheetData>
  <sortState ref="Q16:T22">
    <sortCondition ref="R16"/>
  </sortState>
  <mergeCells count="5">
    <mergeCell ref="A12:A13"/>
    <mergeCell ref="B12:D12"/>
    <mergeCell ref="E12:E13"/>
    <mergeCell ref="F12:F13"/>
    <mergeCell ref="L19:O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G4" zoomScale="90" zoomScaleNormal="90" workbookViewId="0">
      <selection activeCell="A24" sqref="A24"/>
    </sheetView>
  </sheetViews>
  <sheetFormatPr defaultRowHeight="15" x14ac:dyDescent="0.25"/>
  <cols>
    <col min="8" max="8" width="12.7109375" customWidth="1"/>
    <col min="17" max="18" width="11.85546875" customWidth="1"/>
    <col min="19" max="19" width="13.7109375" customWidth="1"/>
  </cols>
  <sheetData>
    <row r="1" spans="1:20" x14ac:dyDescent="0.25">
      <c r="C1" t="s">
        <v>15</v>
      </c>
      <c r="J1" t="s">
        <v>16</v>
      </c>
      <c r="Q1" t="s">
        <v>17</v>
      </c>
    </row>
    <row r="2" spans="1:20" x14ac:dyDescent="0.25">
      <c r="A2" s="5" t="s">
        <v>11</v>
      </c>
      <c r="B2" s="1">
        <v>1</v>
      </c>
      <c r="C2" s="1">
        <v>2</v>
      </c>
      <c r="D2" s="1">
        <v>3</v>
      </c>
      <c r="E2" s="1">
        <v>4</v>
      </c>
      <c r="F2" s="3" t="s">
        <v>10</v>
      </c>
      <c r="H2" s="3" t="s">
        <v>11</v>
      </c>
      <c r="I2" s="1">
        <v>1</v>
      </c>
      <c r="J2" s="1">
        <v>2</v>
      </c>
      <c r="K2" s="1">
        <v>3</v>
      </c>
      <c r="L2" s="1">
        <v>4</v>
      </c>
      <c r="M2" s="3" t="s">
        <v>10</v>
      </c>
      <c r="O2" s="1" t="s">
        <v>11</v>
      </c>
      <c r="P2" s="1">
        <v>1</v>
      </c>
      <c r="Q2" s="1">
        <v>2</v>
      </c>
      <c r="R2" s="1">
        <v>3</v>
      </c>
      <c r="S2" s="1">
        <v>4</v>
      </c>
      <c r="T2" s="3" t="s">
        <v>10</v>
      </c>
    </row>
    <row r="3" spans="1:20" x14ac:dyDescent="0.25">
      <c r="A3" s="5" t="s">
        <v>0</v>
      </c>
      <c r="B3" s="1">
        <v>12.5</v>
      </c>
      <c r="C3" s="1">
        <v>13.5</v>
      </c>
      <c r="D3" s="1">
        <v>13.6</v>
      </c>
      <c r="E3" s="1">
        <v>6.6</v>
      </c>
      <c r="F3" s="8">
        <f t="shared" ref="F3:F9" si="0">AVERAGE(B3:E3)</f>
        <v>11.55</v>
      </c>
      <c r="H3" s="5" t="s">
        <v>0</v>
      </c>
      <c r="I3" s="1">
        <v>11</v>
      </c>
      <c r="J3" s="1">
        <v>9.5</v>
      </c>
      <c r="K3" s="1">
        <v>5.2</v>
      </c>
      <c r="L3" s="1">
        <v>4.7</v>
      </c>
      <c r="M3" s="8">
        <f>AVERAGE(I3:L3)</f>
        <v>7.6</v>
      </c>
      <c r="O3" s="5" t="s">
        <v>0</v>
      </c>
      <c r="P3" s="1">
        <v>7.4</v>
      </c>
      <c r="Q3" s="1">
        <v>14</v>
      </c>
      <c r="R3" s="1">
        <v>7.5</v>
      </c>
      <c r="S3" s="1">
        <v>7</v>
      </c>
      <c r="T3" s="8">
        <f t="shared" ref="T3:T9" si="1">AVERAGE(P3:S3)</f>
        <v>8.9749999999999996</v>
      </c>
    </row>
    <row r="4" spans="1:20" x14ac:dyDescent="0.25">
      <c r="A4" s="5" t="s">
        <v>1</v>
      </c>
      <c r="B4">
        <v>9.1</v>
      </c>
      <c r="C4">
        <v>14.3</v>
      </c>
      <c r="D4">
        <v>6.9</v>
      </c>
      <c r="E4" s="1">
        <v>6</v>
      </c>
      <c r="F4" s="8">
        <f t="shared" si="0"/>
        <v>9.0749999999999993</v>
      </c>
      <c r="H4" s="5" t="s">
        <v>1</v>
      </c>
      <c r="I4" s="1">
        <v>5.5</v>
      </c>
      <c r="J4" s="1">
        <v>13.3</v>
      </c>
      <c r="K4" s="1">
        <v>9.9</v>
      </c>
      <c r="L4" s="1">
        <v>13.1</v>
      </c>
      <c r="M4" s="8">
        <f t="shared" ref="M4:M9" si="2">AVERAGE(I4:L4)</f>
        <v>10.450000000000001</v>
      </c>
      <c r="O4" s="5" t="s">
        <v>1</v>
      </c>
      <c r="P4" s="1">
        <v>4</v>
      </c>
      <c r="Q4" s="1">
        <v>7.5</v>
      </c>
      <c r="R4" s="1">
        <v>8.5</v>
      </c>
      <c r="S4" s="1">
        <v>9.1</v>
      </c>
      <c r="T4" s="8">
        <f t="shared" si="1"/>
        <v>7.2750000000000004</v>
      </c>
    </row>
    <row r="5" spans="1:20" x14ac:dyDescent="0.25">
      <c r="A5" s="5" t="s">
        <v>2</v>
      </c>
      <c r="B5" s="1">
        <v>10</v>
      </c>
      <c r="C5" s="1">
        <v>4.9000000000000004</v>
      </c>
      <c r="D5" s="1">
        <v>5.6</v>
      </c>
      <c r="E5" s="1">
        <v>8.1999999999999993</v>
      </c>
      <c r="F5" s="8">
        <f t="shared" si="0"/>
        <v>7.1749999999999998</v>
      </c>
      <c r="H5" s="5" t="s">
        <v>2</v>
      </c>
      <c r="I5" s="1">
        <v>12.1</v>
      </c>
      <c r="J5" s="1">
        <v>10.4</v>
      </c>
      <c r="K5" s="1">
        <v>7.5</v>
      </c>
      <c r="L5" s="1">
        <v>10.9</v>
      </c>
      <c r="M5" s="8">
        <f t="shared" si="2"/>
        <v>10.225</v>
      </c>
      <c r="O5" s="5" t="s">
        <v>2</v>
      </c>
      <c r="P5" s="1">
        <v>11.2</v>
      </c>
      <c r="Q5" s="1">
        <v>6</v>
      </c>
      <c r="R5" s="1">
        <v>12</v>
      </c>
      <c r="S5" s="1">
        <v>10.3</v>
      </c>
      <c r="T5" s="8">
        <f t="shared" si="1"/>
        <v>9.875</v>
      </c>
    </row>
    <row r="6" spans="1:20" x14ac:dyDescent="0.25">
      <c r="A6" s="34" t="s">
        <v>3</v>
      </c>
      <c r="B6" s="4">
        <v>12</v>
      </c>
      <c r="C6" s="4">
        <v>11</v>
      </c>
      <c r="D6" s="4">
        <v>10.5</v>
      </c>
      <c r="E6" s="4">
        <v>8</v>
      </c>
      <c r="F6" s="8">
        <f t="shared" si="0"/>
        <v>10.375</v>
      </c>
      <c r="H6" s="5" t="s">
        <v>3</v>
      </c>
      <c r="I6" s="1">
        <v>11.4</v>
      </c>
      <c r="J6" s="1">
        <v>7.5</v>
      </c>
      <c r="K6" s="1">
        <v>8.5</v>
      </c>
      <c r="L6" s="1">
        <v>5.5</v>
      </c>
      <c r="M6" s="8">
        <f t="shared" si="2"/>
        <v>8.2249999999999996</v>
      </c>
      <c r="O6" s="5" t="s">
        <v>3</v>
      </c>
      <c r="P6" s="1">
        <v>9.5</v>
      </c>
      <c r="Q6" s="1">
        <v>9.6</v>
      </c>
      <c r="R6" s="1">
        <v>4.5999999999999996</v>
      </c>
      <c r="S6" s="1">
        <v>11.5</v>
      </c>
      <c r="T6" s="8">
        <f t="shared" si="1"/>
        <v>8.8000000000000007</v>
      </c>
    </row>
    <row r="7" spans="1:20" x14ac:dyDescent="0.25">
      <c r="A7" s="34" t="s">
        <v>4</v>
      </c>
      <c r="B7" s="4">
        <v>4.5</v>
      </c>
      <c r="C7" s="4">
        <v>6.7</v>
      </c>
      <c r="D7" s="4">
        <v>8.5</v>
      </c>
      <c r="E7" s="4">
        <v>7.8</v>
      </c>
      <c r="F7" s="8">
        <f t="shared" si="0"/>
        <v>6.875</v>
      </c>
      <c r="H7" s="5" t="s">
        <v>4</v>
      </c>
      <c r="I7" s="1">
        <v>8.1999999999999993</v>
      </c>
      <c r="J7" s="1">
        <v>9.5</v>
      </c>
      <c r="K7" s="1">
        <v>11.1</v>
      </c>
      <c r="L7" s="1">
        <v>5.5</v>
      </c>
      <c r="M7" s="8">
        <f t="shared" si="2"/>
        <v>8.5749999999999993</v>
      </c>
      <c r="O7" s="34" t="s">
        <v>4</v>
      </c>
      <c r="P7" s="4">
        <v>10.9</v>
      </c>
      <c r="Q7" s="4">
        <v>10.1</v>
      </c>
      <c r="R7" s="4">
        <v>4.4000000000000004</v>
      </c>
      <c r="S7" s="4">
        <v>6.2</v>
      </c>
      <c r="T7" s="8">
        <f t="shared" si="1"/>
        <v>7.8999999999999995</v>
      </c>
    </row>
    <row r="8" spans="1:20" x14ac:dyDescent="0.25">
      <c r="A8" s="5" t="s">
        <v>5</v>
      </c>
      <c r="B8" s="1">
        <v>7.5</v>
      </c>
      <c r="C8" s="1">
        <v>8.5</v>
      </c>
      <c r="D8" s="1">
        <v>9</v>
      </c>
      <c r="E8" s="1">
        <v>7</v>
      </c>
      <c r="F8" s="8">
        <f t="shared" si="0"/>
        <v>8</v>
      </c>
      <c r="H8" s="5" t="s">
        <v>5</v>
      </c>
      <c r="I8" s="1">
        <v>10.4</v>
      </c>
      <c r="J8" s="1">
        <v>5</v>
      </c>
      <c r="K8" s="1">
        <v>5</v>
      </c>
      <c r="L8" s="1">
        <v>11.6</v>
      </c>
      <c r="M8" s="8">
        <f t="shared" si="2"/>
        <v>8</v>
      </c>
      <c r="O8" s="5" t="s">
        <v>5</v>
      </c>
      <c r="P8" s="1">
        <v>11</v>
      </c>
      <c r="Q8" s="1">
        <v>7</v>
      </c>
      <c r="R8" s="1">
        <v>12.5</v>
      </c>
      <c r="S8" s="1">
        <v>4.7</v>
      </c>
      <c r="T8" s="8">
        <f t="shared" si="1"/>
        <v>8.8000000000000007</v>
      </c>
    </row>
    <row r="9" spans="1:20" x14ac:dyDescent="0.25">
      <c r="A9" s="5" t="s">
        <v>6</v>
      </c>
      <c r="B9" s="1">
        <v>12.1</v>
      </c>
      <c r="C9" s="1">
        <v>4.5</v>
      </c>
      <c r="D9" s="1">
        <v>8.3000000000000007</v>
      </c>
      <c r="E9" s="1">
        <v>9.5</v>
      </c>
      <c r="F9" s="8">
        <f t="shared" si="0"/>
        <v>8.6000000000000014</v>
      </c>
      <c r="H9" s="5" t="s">
        <v>6</v>
      </c>
      <c r="I9" s="1">
        <v>12.3</v>
      </c>
      <c r="J9" s="1">
        <v>11</v>
      </c>
      <c r="K9" s="1">
        <v>11</v>
      </c>
      <c r="L9" s="1">
        <v>10.199999999999999</v>
      </c>
      <c r="M9" s="8">
        <f t="shared" si="2"/>
        <v>11.125</v>
      </c>
      <c r="O9" s="5" t="s">
        <v>6</v>
      </c>
      <c r="P9" s="1">
        <v>6</v>
      </c>
      <c r="Q9" s="1">
        <v>7.4</v>
      </c>
      <c r="R9" s="1">
        <v>7.2</v>
      </c>
      <c r="S9" s="1">
        <v>5</v>
      </c>
      <c r="T9" s="8">
        <f t="shared" si="1"/>
        <v>6.4</v>
      </c>
    </row>
    <row r="12" spans="1:20" x14ac:dyDescent="0.25">
      <c r="A12" s="44" t="s">
        <v>11</v>
      </c>
      <c r="B12" s="48" t="s">
        <v>14</v>
      </c>
      <c r="C12" s="49"/>
      <c r="D12" s="50"/>
      <c r="E12" s="46" t="s">
        <v>12</v>
      </c>
      <c r="F12" s="46" t="s">
        <v>10</v>
      </c>
      <c r="G12" s="10"/>
      <c r="H12" s="7" t="s">
        <v>13</v>
      </c>
      <c r="I12" s="8">
        <v>7</v>
      </c>
      <c r="J12" s="11"/>
      <c r="K12" s="11"/>
      <c r="L12" s="11"/>
      <c r="M12" s="11"/>
      <c r="N12" s="11"/>
      <c r="O12" s="11"/>
      <c r="Q12" s="7" t="s">
        <v>38</v>
      </c>
      <c r="R12" s="7">
        <v>4.95</v>
      </c>
      <c r="S12" s="10"/>
      <c r="T12" s="10"/>
    </row>
    <row r="13" spans="1:20" x14ac:dyDescent="0.25">
      <c r="A13" s="45"/>
      <c r="B13" s="9" t="s">
        <v>7</v>
      </c>
      <c r="C13" s="9" t="s">
        <v>8</v>
      </c>
      <c r="D13" s="9" t="s">
        <v>9</v>
      </c>
      <c r="E13" s="47"/>
      <c r="F13" s="47"/>
      <c r="G13" s="10"/>
      <c r="H13" s="7" t="s">
        <v>18</v>
      </c>
      <c r="I13" s="8">
        <v>3</v>
      </c>
      <c r="J13" s="11"/>
      <c r="K13" s="11"/>
      <c r="L13" s="11"/>
      <c r="M13" s="11"/>
      <c r="N13" s="11"/>
      <c r="O13" s="11"/>
      <c r="Q13" s="25" t="s">
        <v>31</v>
      </c>
      <c r="R13" s="25">
        <f>R12*((K19/7)^0.5)</f>
        <v>2.2253241924447376</v>
      </c>
      <c r="S13" s="10"/>
      <c r="T13" s="10"/>
    </row>
    <row r="14" spans="1:20" x14ac:dyDescent="0.25">
      <c r="A14" s="2" t="s">
        <v>0</v>
      </c>
      <c r="B14" s="8">
        <v>6.6</v>
      </c>
      <c r="C14" s="8">
        <f>AVERAGE(I3:L3)</f>
        <v>7.6</v>
      </c>
      <c r="D14" s="8">
        <v>7</v>
      </c>
      <c r="E14" s="8">
        <f>SUM(B14:D14)</f>
        <v>21.2</v>
      </c>
      <c r="F14" s="41">
        <f>AVERAGE(B14:D14)</f>
        <v>7.0666666666666664</v>
      </c>
      <c r="G14" s="10"/>
      <c r="H14" s="7" t="s">
        <v>19</v>
      </c>
      <c r="I14" s="8">
        <f>E21^2/(I12*I13)</f>
        <v>1620.0858333333333</v>
      </c>
      <c r="J14" s="11"/>
      <c r="K14" s="11"/>
      <c r="L14" s="11"/>
      <c r="M14" s="11"/>
      <c r="N14" s="11"/>
      <c r="O14" s="11"/>
      <c r="Q14" s="10"/>
      <c r="R14" s="10"/>
      <c r="S14" s="10"/>
      <c r="T14" s="10"/>
    </row>
    <row r="15" spans="1:20" x14ac:dyDescent="0.25">
      <c r="A15" s="1" t="s">
        <v>1</v>
      </c>
      <c r="B15" s="8">
        <f t="shared" ref="B15:B20" si="3">AVERAGE(B4:E4)</f>
        <v>9.0749999999999993</v>
      </c>
      <c r="C15" s="8">
        <f t="shared" ref="C15:C20" si="4">AVERAGE(I4:L4)</f>
        <v>10.450000000000001</v>
      </c>
      <c r="D15" s="8">
        <f t="shared" ref="D15:D20" si="5">AVERAGE(P4:S4)</f>
        <v>7.2750000000000004</v>
      </c>
      <c r="E15" s="8">
        <f t="shared" ref="E15:E20" si="6">SUM(B15:D15)</f>
        <v>26.799999999999997</v>
      </c>
      <c r="F15" s="41">
        <f t="shared" ref="F15:F20" si="7">AVERAGE(B15:D15)</f>
        <v>8.9333333333333318</v>
      </c>
      <c r="G15" s="10"/>
      <c r="H15" s="10"/>
      <c r="I15" s="11"/>
      <c r="J15" s="11"/>
      <c r="K15" s="11"/>
      <c r="L15" s="11"/>
      <c r="M15" s="11"/>
      <c r="N15" s="11"/>
      <c r="O15" s="11"/>
      <c r="Q15" s="9" t="s">
        <v>32</v>
      </c>
      <c r="R15" s="9" t="s">
        <v>33</v>
      </c>
      <c r="S15" s="9" t="s">
        <v>34</v>
      </c>
      <c r="T15" s="9" t="s">
        <v>36</v>
      </c>
    </row>
    <row r="16" spans="1:20" x14ac:dyDescent="0.25">
      <c r="A16" s="1" t="s">
        <v>2</v>
      </c>
      <c r="B16" s="8">
        <f t="shared" si="3"/>
        <v>7.1749999999999998</v>
      </c>
      <c r="C16" s="8">
        <f t="shared" si="4"/>
        <v>10.225</v>
      </c>
      <c r="D16" s="8">
        <f t="shared" si="5"/>
        <v>9.875</v>
      </c>
      <c r="E16" s="8">
        <f t="shared" si="6"/>
        <v>27.274999999999999</v>
      </c>
      <c r="F16" s="41">
        <f t="shared" si="7"/>
        <v>9.0916666666666668</v>
      </c>
      <c r="G16" s="10"/>
      <c r="H16" s="9" t="s">
        <v>20</v>
      </c>
      <c r="I16" s="12" t="s">
        <v>23</v>
      </c>
      <c r="J16" s="12" t="s">
        <v>24</v>
      </c>
      <c r="K16" s="12" t="s">
        <v>25</v>
      </c>
      <c r="L16" s="12" t="s">
        <v>26</v>
      </c>
      <c r="M16" s="12" t="s">
        <v>27</v>
      </c>
      <c r="N16" s="12" t="s">
        <v>28</v>
      </c>
      <c r="O16" s="12" t="s">
        <v>29</v>
      </c>
      <c r="Q16" s="9" t="s">
        <v>0</v>
      </c>
      <c r="R16" s="12">
        <v>7.07</v>
      </c>
      <c r="S16" s="9">
        <f>R16+R13</f>
        <v>9.2953241924447383</v>
      </c>
      <c r="T16" s="9" t="s">
        <v>35</v>
      </c>
    </row>
    <row r="17" spans="1:20" x14ac:dyDescent="0.25">
      <c r="A17" s="32" t="s">
        <v>3</v>
      </c>
      <c r="B17" s="33">
        <v>12</v>
      </c>
      <c r="C17" s="33">
        <v>11.4</v>
      </c>
      <c r="D17" s="33">
        <v>11.5</v>
      </c>
      <c r="E17" s="33">
        <f t="shared" si="6"/>
        <v>34.9</v>
      </c>
      <c r="F17" s="42">
        <f t="shared" si="7"/>
        <v>11.633333333333333</v>
      </c>
      <c r="G17" s="10"/>
      <c r="H17" s="15" t="s">
        <v>30</v>
      </c>
      <c r="I17">
        <f>I13-1</f>
        <v>2</v>
      </c>
      <c r="J17" s="8">
        <f>SUMSQ(B21:D21)/I12-I14</f>
        <v>7.4511309523804812</v>
      </c>
      <c r="K17" s="8">
        <f>J17/I17</f>
        <v>3.7255654761902406</v>
      </c>
      <c r="L17" s="8">
        <f>K17/K19</f>
        <v>2.633406963289918</v>
      </c>
      <c r="M17" s="12" t="str">
        <f>IF(L17&lt;N17,"tn",IF(L17&lt;O17,"*","**"))</f>
        <v>tn</v>
      </c>
      <c r="N17" s="8">
        <f>FINV(0.05,I17,I19)</f>
        <v>3.8852938346523942</v>
      </c>
      <c r="O17" s="8">
        <f>FINV(0.01,I17,I19)</f>
        <v>6.9266081401913002</v>
      </c>
      <c r="Q17" s="9" t="s">
        <v>4</v>
      </c>
      <c r="R17" s="12">
        <v>7.78</v>
      </c>
      <c r="S17" s="9">
        <f>R17+R13</f>
        <v>10.005324192444737</v>
      </c>
      <c r="T17" s="9" t="s">
        <v>35</v>
      </c>
    </row>
    <row r="18" spans="1:20" x14ac:dyDescent="0.25">
      <c r="A18" s="1" t="s">
        <v>4</v>
      </c>
      <c r="B18" s="8">
        <f t="shared" si="3"/>
        <v>6.875</v>
      </c>
      <c r="C18" s="8">
        <f t="shared" si="4"/>
        <v>8.5749999999999993</v>
      </c>
      <c r="D18" s="8">
        <f t="shared" si="5"/>
        <v>7.8999999999999995</v>
      </c>
      <c r="E18" s="8">
        <f t="shared" si="6"/>
        <v>23.349999999999998</v>
      </c>
      <c r="F18" s="41">
        <f t="shared" si="7"/>
        <v>7.7833333333333323</v>
      </c>
      <c r="G18" s="10"/>
      <c r="H18" s="9" t="s">
        <v>11</v>
      </c>
      <c r="I18" s="8">
        <f>I12-1</f>
        <v>6</v>
      </c>
      <c r="J18" s="8">
        <f>SUMSQ(E14:E20)/I13-I14</f>
        <v>37.378749999999854</v>
      </c>
      <c r="K18" s="8">
        <f>J18/I18</f>
        <v>6.2297916666666424</v>
      </c>
      <c r="L18" s="8">
        <f>K18/K19</f>
        <v>4.4035132007991882</v>
      </c>
      <c r="M18" s="21" t="str">
        <f>IF(L18&lt;N18,"tn",IF(L18&lt;O18,"*","**"))</f>
        <v>**</v>
      </c>
      <c r="N18" s="17">
        <f>FINV(0.05,I18,I20)</f>
        <v>2.5989777115642028</v>
      </c>
      <c r="O18" s="16">
        <f>FINV(0.01,I18,I20)</f>
        <v>3.8714268151294093</v>
      </c>
      <c r="Q18" s="9" t="s">
        <v>5</v>
      </c>
      <c r="R18" s="12">
        <v>8.27</v>
      </c>
      <c r="S18" s="9">
        <f>R18+R13</f>
        <v>10.495324192444738</v>
      </c>
      <c r="T18" s="9" t="s">
        <v>35</v>
      </c>
    </row>
    <row r="19" spans="1:20" x14ac:dyDescent="0.25">
      <c r="A19" s="1" t="s">
        <v>5</v>
      </c>
      <c r="B19" s="8">
        <f t="shared" si="3"/>
        <v>8</v>
      </c>
      <c r="C19" s="8">
        <f t="shared" si="4"/>
        <v>8</v>
      </c>
      <c r="D19" s="8">
        <f t="shared" si="5"/>
        <v>8.8000000000000007</v>
      </c>
      <c r="E19" s="8">
        <f t="shared" si="6"/>
        <v>24.8</v>
      </c>
      <c r="F19" s="41">
        <f t="shared" si="7"/>
        <v>8.2666666666666675</v>
      </c>
      <c r="G19" s="10"/>
      <c r="H19" s="9" t="s">
        <v>21</v>
      </c>
      <c r="I19" s="8">
        <f>(I12-1)*(I13-1)</f>
        <v>12</v>
      </c>
      <c r="J19" s="7">
        <f>J20-J17-J18</f>
        <v>16.976785714286507</v>
      </c>
      <c r="K19" s="8">
        <f t="shared" ref="K19" si="8">J19/I19</f>
        <v>1.4147321428572088</v>
      </c>
      <c r="L19" s="51"/>
      <c r="M19" s="52"/>
      <c r="N19" s="52"/>
      <c r="O19" s="53"/>
      <c r="Q19" s="9" t="s">
        <v>6</v>
      </c>
      <c r="R19" s="12">
        <v>8.7100000000000009</v>
      </c>
      <c r="S19" s="9">
        <f>R19+R13</f>
        <v>10.935324192444739</v>
      </c>
      <c r="T19" s="9" t="s">
        <v>35</v>
      </c>
    </row>
    <row r="20" spans="1:20" x14ac:dyDescent="0.25">
      <c r="A20" s="1" t="s">
        <v>6</v>
      </c>
      <c r="B20" s="8">
        <f t="shared" si="3"/>
        <v>8.6000000000000014</v>
      </c>
      <c r="C20" s="8">
        <f t="shared" si="4"/>
        <v>11.125</v>
      </c>
      <c r="D20" s="8">
        <f t="shared" si="5"/>
        <v>6.4</v>
      </c>
      <c r="E20" s="8">
        <f t="shared" si="6"/>
        <v>26.125</v>
      </c>
      <c r="F20" s="41">
        <f t="shared" si="7"/>
        <v>8.7083333333333339</v>
      </c>
      <c r="G20" s="10"/>
      <c r="H20" s="9" t="s">
        <v>22</v>
      </c>
      <c r="I20" s="8">
        <f>((I12*I13)-1)</f>
        <v>20</v>
      </c>
      <c r="J20" s="7">
        <f>SUMSQ(B14:D20)-I14</f>
        <v>61.806666666666843</v>
      </c>
      <c r="K20" s="19"/>
      <c r="L20" s="54"/>
      <c r="M20" s="55"/>
      <c r="N20" s="55"/>
      <c r="O20" s="56"/>
      <c r="Q20" s="9" t="s">
        <v>1</v>
      </c>
      <c r="R20" s="12">
        <v>8.93</v>
      </c>
      <c r="S20" s="9">
        <f>R20+R13</f>
        <v>11.155324192444738</v>
      </c>
      <c r="T20" s="9" t="s">
        <v>35</v>
      </c>
    </row>
    <row r="21" spans="1:20" x14ac:dyDescent="0.25">
      <c r="A21" s="4" t="s">
        <v>12</v>
      </c>
      <c r="B21" s="8">
        <f>SUM(B14:B20)</f>
        <v>58.324999999999996</v>
      </c>
      <c r="C21" s="8">
        <f t="shared" ref="C21:D21" si="9">SUM(C14:C20)</f>
        <v>67.375</v>
      </c>
      <c r="D21" s="8">
        <f t="shared" si="9"/>
        <v>58.749999999999993</v>
      </c>
      <c r="E21" s="8">
        <f>SUM(B21:D21)</f>
        <v>184.45</v>
      </c>
      <c r="F21" s="11"/>
      <c r="G21" s="10"/>
      <c r="H21" s="10"/>
      <c r="I21" s="10"/>
      <c r="J21" s="10"/>
      <c r="K21" s="10"/>
      <c r="L21" s="10"/>
      <c r="M21" s="10"/>
      <c r="N21" s="10"/>
      <c r="O21" s="10"/>
      <c r="Q21" s="9" t="s">
        <v>2</v>
      </c>
      <c r="R21" s="12">
        <v>9.09</v>
      </c>
      <c r="S21" s="9">
        <f>R21+R13</f>
        <v>11.315324192444738</v>
      </c>
      <c r="T21" s="9" t="s">
        <v>35</v>
      </c>
    </row>
    <row r="22" spans="1:20" x14ac:dyDescent="0.25">
      <c r="Q22" s="9" t="s">
        <v>3</v>
      </c>
      <c r="R22" s="12">
        <v>11.63</v>
      </c>
      <c r="S22" s="9">
        <f>R22+R13</f>
        <v>13.855324192444739</v>
      </c>
      <c r="T22" s="9" t="s">
        <v>37</v>
      </c>
    </row>
  </sheetData>
  <sortState ref="Q16:T22">
    <sortCondition ref="R16"/>
  </sortState>
  <mergeCells count="5">
    <mergeCell ref="A12:A13"/>
    <mergeCell ref="B12:D12"/>
    <mergeCell ref="E12:E13"/>
    <mergeCell ref="F12:F13"/>
    <mergeCell ref="L19:O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E1" zoomScale="85" zoomScaleNormal="85" workbookViewId="0">
      <selection activeCell="S25" sqref="S25"/>
    </sheetView>
  </sheetViews>
  <sheetFormatPr defaultRowHeight="15" x14ac:dyDescent="0.25"/>
  <cols>
    <col min="8" max="8" width="13.85546875" customWidth="1"/>
    <col min="17" max="17" width="11.85546875" customWidth="1"/>
    <col min="18" max="18" width="12.85546875" customWidth="1"/>
    <col min="19" max="19" width="16.5703125" customWidth="1"/>
  </cols>
  <sheetData>
    <row r="1" spans="1:20" x14ac:dyDescent="0.25">
      <c r="C1" t="s">
        <v>15</v>
      </c>
      <c r="J1" t="s">
        <v>16</v>
      </c>
      <c r="Q1" t="s">
        <v>17</v>
      </c>
    </row>
    <row r="2" spans="1:20" x14ac:dyDescent="0.25">
      <c r="A2" s="6" t="s">
        <v>11</v>
      </c>
      <c r="B2" s="1">
        <v>1</v>
      </c>
      <c r="C2" s="1">
        <v>2</v>
      </c>
      <c r="D2" s="1">
        <v>3</v>
      </c>
      <c r="E2" s="1">
        <v>4</v>
      </c>
      <c r="F2" s="3" t="s">
        <v>10</v>
      </c>
      <c r="H2" s="3" t="s">
        <v>11</v>
      </c>
      <c r="I2" s="1">
        <v>1</v>
      </c>
      <c r="J2" s="1">
        <v>2</v>
      </c>
      <c r="K2" s="1">
        <v>3</v>
      </c>
      <c r="L2" s="1">
        <v>4</v>
      </c>
      <c r="M2" s="3" t="s">
        <v>10</v>
      </c>
      <c r="O2" s="1" t="s">
        <v>11</v>
      </c>
      <c r="P2" s="1">
        <v>1</v>
      </c>
      <c r="Q2" s="1">
        <v>2</v>
      </c>
      <c r="R2" s="1">
        <v>3</v>
      </c>
      <c r="S2" s="1">
        <v>4</v>
      </c>
      <c r="T2" s="3" t="s">
        <v>10</v>
      </c>
    </row>
    <row r="3" spans="1:20" x14ac:dyDescent="0.25">
      <c r="A3" s="6" t="s">
        <v>0</v>
      </c>
      <c r="B3" s="8">
        <v>16.399999999999999</v>
      </c>
      <c r="C3" s="8">
        <v>14.7</v>
      </c>
      <c r="D3" s="8">
        <v>17</v>
      </c>
      <c r="E3" s="8">
        <v>7.2</v>
      </c>
      <c r="F3" s="8">
        <f t="shared" ref="F3:F9" si="0">AVERAGE(B3:E3)</f>
        <v>13.824999999999999</v>
      </c>
      <c r="G3" s="11"/>
      <c r="H3" s="14" t="s">
        <v>0</v>
      </c>
      <c r="I3" s="8">
        <v>13.5</v>
      </c>
      <c r="J3" s="8">
        <v>11.6</v>
      </c>
      <c r="K3" s="8">
        <v>8.5</v>
      </c>
      <c r="L3" s="8">
        <v>6</v>
      </c>
      <c r="M3" s="8">
        <f>AVERAGE(I3:L3)</f>
        <v>9.9</v>
      </c>
      <c r="N3" s="11"/>
      <c r="O3" s="14" t="s">
        <v>0</v>
      </c>
      <c r="P3" s="8">
        <v>9.5</v>
      </c>
      <c r="Q3" s="8">
        <v>16</v>
      </c>
      <c r="R3" s="8">
        <v>7.5</v>
      </c>
      <c r="S3" s="8">
        <v>9.5</v>
      </c>
      <c r="T3" s="8">
        <f t="shared" ref="T3:T9" si="1">AVERAGE(P3:S3)</f>
        <v>10.625</v>
      </c>
    </row>
    <row r="4" spans="1:20" x14ac:dyDescent="0.25">
      <c r="A4" s="34" t="s">
        <v>1</v>
      </c>
      <c r="B4" s="35">
        <v>10.5</v>
      </c>
      <c r="C4" s="35">
        <v>16.5</v>
      </c>
      <c r="D4" s="35">
        <v>10.4</v>
      </c>
      <c r="E4" s="29">
        <v>7.5</v>
      </c>
      <c r="F4" s="29">
        <f t="shared" si="0"/>
        <v>11.225</v>
      </c>
      <c r="G4" s="35"/>
      <c r="H4" s="36" t="s">
        <v>1</v>
      </c>
      <c r="I4" s="29">
        <v>7.9</v>
      </c>
      <c r="J4" s="29">
        <v>16</v>
      </c>
      <c r="K4" s="29">
        <v>11.9</v>
      </c>
      <c r="L4" s="29">
        <v>14.6</v>
      </c>
      <c r="M4" s="29">
        <f t="shared" ref="M4:M9" si="2">AVERAGE(I4:L4)</f>
        <v>12.6</v>
      </c>
      <c r="N4" s="35"/>
      <c r="O4" s="36" t="s">
        <v>1</v>
      </c>
      <c r="P4" s="29">
        <v>6.6</v>
      </c>
      <c r="Q4" s="29">
        <v>8.9</v>
      </c>
      <c r="R4" s="29">
        <v>9.5</v>
      </c>
      <c r="S4" s="29">
        <v>10.8</v>
      </c>
      <c r="T4" s="29">
        <f t="shared" si="1"/>
        <v>8.9499999999999993</v>
      </c>
    </row>
    <row r="5" spans="1:20" x14ac:dyDescent="0.25">
      <c r="A5" s="34" t="s">
        <v>2</v>
      </c>
      <c r="B5" s="29">
        <v>12.1</v>
      </c>
      <c r="C5" s="29">
        <v>4.5999999999999996</v>
      </c>
      <c r="D5" s="29">
        <v>7.8</v>
      </c>
      <c r="E5" s="29">
        <v>11</v>
      </c>
      <c r="F5" s="29">
        <f t="shared" si="0"/>
        <v>8.875</v>
      </c>
      <c r="G5" s="35"/>
      <c r="H5" s="36" t="s">
        <v>2</v>
      </c>
      <c r="I5" s="29">
        <v>15.2</v>
      </c>
      <c r="J5" s="29">
        <v>12.2</v>
      </c>
      <c r="K5" s="29">
        <v>9.5</v>
      </c>
      <c r="L5" s="29">
        <v>13.6</v>
      </c>
      <c r="M5" s="29">
        <f t="shared" si="2"/>
        <v>12.625</v>
      </c>
      <c r="N5" s="35"/>
      <c r="O5" s="36" t="s">
        <v>2</v>
      </c>
      <c r="P5" s="29">
        <v>12.8</v>
      </c>
      <c r="Q5" s="29">
        <v>8.3000000000000007</v>
      </c>
      <c r="R5" s="29">
        <v>15.2</v>
      </c>
      <c r="S5" s="29">
        <v>12</v>
      </c>
      <c r="T5" s="29">
        <f t="shared" si="1"/>
        <v>12.074999999999999</v>
      </c>
    </row>
    <row r="6" spans="1:20" x14ac:dyDescent="0.25">
      <c r="A6" s="34" t="s">
        <v>3</v>
      </c>
      <c r="B6" s="29">
        <v>14.5</v>
      </c>
      <c r="C6" s="29">
        <v>14.3</v>
      </c>
      <c r="D6" s="29">
        <v>13.2</v>
      </c>
      <c r="E6" s="29">
        <v>10</v>
      </c>
      <c r="F6" s="29">
        <f t="shared" si="0"/>
        <v>13</v>
      </c>
      <c r="G6" s="35"/>
      <c r="H6" s="36" t="s">
        <v>3</v>
      </c>
      <c r="I6" s="29">
        <v>15.8</v>
      </c>
      <c r="J6" s="29">
        <v>10</v>
      </c>
      <c r="K6" s="29">
        <v>11.5</v>
      </c>
      <c r="L6" s="29">
        <v>6</v>
      </c>
      <c r="M6" s="29">
        <f t="shared" si="2"/>
        <v>10.824999999999999</v>
      </c>
      <c r="N6" s="35"/>
      <c r="O6" s="36" t="s">
        <v>3</v>
      </c>
      <c r="P6" s="29">
        <v>13.5</v>
      </c>
      <c r="Q6" s="29">
        <v>11.6</v>
      </c>
      <c r="R6" s="29">
        <v>6.7</v>
      </c>
      <c r="S6" s="29">
        <v>15.9</v>
      </c>
      <c r="T6" s="29">
        <f t="shared" si="1"/>
        <v>11.925000000000001</v>
      </c>
    </row>
    <row r="7" spans="1:20" x14ac:dyDescent="0.25">
      <c r="A7" s="34" t="s">
        <v>4</v>
      </c>
      <c r="B7" s="29">
        <v>5.5</v>
      </c>
      <c r="C7" s="29">
        <v>8.9</v>
      </c>
      <c r="D7" s="29">
        <v>10.5</v>
      </c>
      <c r="E7" s="29">
        <v>9.3000000000000007</v>
      </c>
      <c r="F7" s="29">
        <f t="shared" si="0"/>
        <v>8.5500000000000007</v>
      </c>
      <c r="G7" s="35"/>
      <c r="H7" s="36" t="s">
        <v>4</v>
      </c>
      <c r="I7" s="29">
        <v>11.2</v>
      </c>
      <c r="J7" s="29">
        <v>13</v>
      </c>
      <c r="K7" s="29">
        <v>14.7</v>
      </c>
      <c r="L7" s="29">
        <v>7.9</v>
      </c>
      <c r="M7" s="29">
        <f t="shared" si="2"/>
        <v>11.7</v>
      </c>
      <c r="N7" s="35"/>
      <c r="O7" s="36" t="s">
        <v>4</v>
      </c>
      <c r="P7" s="29">
        <v>13</v>
      </c>
      <c r="Q7" s="29">
        <v>12.5</v>
      </c>
      <c r="R7" s="29">
        <v>5.9</v>
      </c>
      <c r="S7" s="29">
        <v>9</v>
      </c>
      <c r="T7" s="29">
        <f t="shared" si="1"/>
        <v>10.1</v>
      </c>
    </row>
    <row r="8" spans="1:20" x14ac:dyDescent="0.25">
      <c r="A8" s="34" t="s">
        <v>5</v>
      </c>
      <c r="B8" s="29">
        <v>9.6</v>
      </c>
      <c r="C8" s="29">
        <v>9.5</v>
      </c>
      <c r="D8" s="29">
        <v>10.3</v>
      </c>
      <c r="E8" s="29">
        <v>8</v>
      </c>
      <c r="F8" s="29">
        <f t="shared" si="0"/>
        <v>9.3500000000000014</v>
      </c>
      <c r="G8" s="35"/>
      <c r="H8" s="36" t="s">
        <v>5</v>
      </c>
      <c r="I8" s="29">
        <v>12.1</v>
      </c>
      <c r="J8" s="29">
        <v>5.5</v>
      </c>
      <c r="K8" s="29">
        <v>6.8</v>
      </c>
      <c r="L8" s="35">
        <v>14.7</v>
      </c>
      <c r="M8" s="29">
        <f t="shared" si="2"/>
        <v>9.7750000000000004</v>
      </c>
      <c r="N8" s="35"/>
      <c r="O8" s="36" t="s">
        <v>5</v>
      </c>
      <c r="P8" s="29">
        <v>12</v>
      </c>
      <c r="Q8" s="29">
        <v>8.1</v>
      </c>
      <c r="R8" s="29">
        <v>15.5</v>
      </c>
      <c r="S8" s="29">
        <v>8.5</v>
      </c>
      <c r="T8" s="29">
        <f t="shared" si="1"/>
        <v>11.025</v>
      </c>
    </row>
    <row r="9" spans="1:20" x14ac:dyDescent="0.25">
      <c r="A9" s="6" t="s">
        <v>6</v>
      </c>
      <c r="B9" s="8">
        <v>15</v>
      </c>
      <c r="C9" s="8">
        <v>4.5999999999999996</v>
      </c>
      <c r="D9" s="8">
        <v>9.1</v>
      </c>
      <c r="E9" s="8">
        <v>12</v>
      </c>
      <c r="F9" s="8">
        <f t="shared" si="0"/>
        <v>10.175000000000001</v>
      </c>
      <c r="G9" s="11"/>
      <c r="H9" s="14" t="s">
        <v>6</v>
      </c>
      <c r="I9" s="8">
        <v>15</v>
      </c>
      <c r="J9" s="8">
        <v>13.3</v>
      </c>
      <c r="K9" s="8">
        <v>13.4</v>
      </c>
      <c r="L9" s="8">
        <v>14</v>
      </c>
      <c r="M9" s="8">
        <f t="shared" si="2"/>
        <v>13.925000000000001</v>
      </c>
      <c r="N9" s="11"/>
      <c r="O9" s="14" t="s">
        <v>6</v>
      </c>
      <c r="P9" s="8">
        <v>8</v>
      </c>
      <c r="Q9" s="8">
        <v>10</v>
      </c>
      <c r="R9" s="8">
        <v>9.1</v>
      </c>
      <c r="S9" s="8">
        <v>6.5</v>
      </c>
      <c r="T9" s="8">
        <f t="shared" si="1"/>
        <v>8.4</v>
      </c>
    </row>
    <row r="10" spans="1:20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x14ac:dyDescent="0.25">
      <c r="A12" s="44" t="s">
        <v>11</v>
      </c>
      <c r="B12" s="48" t="s">
        <v>14</v>
      </c>
      <c r="C12" s="49"/>
      <c r="D12" s="50"/>
      <c r="E12" s="46" t="s">
        <v>12</v>
      </c>
      <c r="F12" s="46" t="s">
        <v>10</v>
      </c>
      <c r="G12" s="10"/>
      <c r="H12" s="7" t="s">
        <v>13</v>
      </c>
      <c r="I12" s="8">
        <v>7</v>
      </c>
      <c r="J12" s="11"/>
      <c r="K12" s="11"/>
      <c r="L12" s="11"/>
      <c r="M12" s="11"/>
      <c r="N12" s="11"/>
      <c r="O12" s="11"/>
      <c r="P12" s="11"/>
      <c r="Q12" s="7" t="s">
        <v>38</v>
      </c>
      <c r="R12" s="7">
        <v>4.95</v>
      </c>
      <c r="S12" s="10"/>
      <c r="T12" s="10"/>
    </row>
    <row r="13" spans="1:20" x14ac:dyDescent="0.25">
      <c r="A13" s="45"/>
      <c r="B13" s="9" t="s">
        <v>7</v>
      </c>
      <c r="C13" s="9" t="s">
        <v>8</v>
      </c>
      <c r="D13" s="9" t="s">
        <v>9</v>
      </c>
      <c r="E13" s="47"/>
      <c r="F13" s="47"/>
      <c r="G13" s="10"/>
      <c r="H13" s="7" t="s">
        <v>18</v>
      </c>
      <c r="I13" s="8">
        <v>3</v>
      </c>
      <c r="J13" s="11"/>
      <c r="K13" s="11"/>
      <c r="L13" s="11"/>
      <c r="M13" s="11"/>
      <c r="N13" s="11"/>
      <c r="O13" s="11"/>
      <c r="P13" s="11"/>
      <c r="Q13" s="25" t="s">
        <v>31</v>
      </c>
      <c r="R13" s="25">
        <f>R12*((K19/7)^0.5)</f>
        <v>2.7377443104567378</v>
      </c>
      <c r="S13" s="10"/>
      <c r="T13" s="10"/>
    </row>
    <row r="14" spans="1:20" x14ac:dyDescent="0.25">
      <c r="A14" s="2" t="s">
        <v>0</v>
      </c>
      <c r="B14" s="8">
        <v>7.2</v>
      </c>
      <c r="C14" s="8">
        <f>AVERAGE(I3:L3)</f>
        <v>9.9</v>
      </c>
      <c r="D14" s="8">
        <f>AVERAGE(P3:S3)</f>
        <v>10.625</v>
      </c>
      <c r="E14" s="8">
        <f>SUM(B14:D14)</f>
        <v>27.725000000000001</v>
      </c>
      <c r="F14" s="41">
        <f>AVERAGE(B14:D14)</f>
        <v>9.2416666666666671</v>
      </c>
      <c r="G14" s="10"/>
      <c r="H14" s="7" t="s">
        <v>19</v>
      </c>
      <c r="I14" s="8">
        <f>E21^2/(I12*I13)</f>
        <v>2591.2964583333328</v>
      </c>
      <c r="J14" s="11"/>
      <c r="K14" s="11"/>
      <c r="L14" s="11"/>
      <c r="M14" s="11"/>
      <c r="N14" s="11"/>
      <c r="O14" s="11"/>
      <c r="P14" s="11"/>
      <c r="Q14" s="10"/>
      <c r="R14" s="10"/>
      <c r="S14" s="10"/>
      <c r="T14" s="10"/>
    </row>
    <row r="15" spans="1:20" x14ac:dyDescent="0.25">
      <c r="A15" s="1" t="s">
        <v>1</v>
      </c>
      <c r="B15" s="8">
        <f t="shared" ref="B15:B20" si="3">AVERAGE(B4:E4)</f>
        <v>11.225</v>
      </c>
      <c r="C15" s="8">
        <f t="shared" ref="C15:C20" si="4">AVERAGE(I4:L4)</f>
        <v>12.6</v>
      </c>
      <c r="D15" s="8">
        <f t="shared" ref="D15:D20" si="5">AVERAGE(P4:S4)</f>
        <v>8.9499999999999993</v>
      </c>
      <c r="E15" s="8">
        <f t="shared" ref="E15:E20" si="6">SUM(B15:D15)</f>
        <v>32.774999999999999</v>
      </c>
      <c r="F15" s="41">
        <f t="shared" ref="F15:F19" si="7">AVERAGE(B15:D15)</f>
        <v>10.924999999999999</v>
      </c>
      <c r="G15" s="10"/>
      <c r="H15" s="10"/>
      <c r="I15" s="11"/>
      <c r="J15" s="11"/>
      <c r="K15" s="11"/>
      <c r="L15" s="11"/>
      <c r="M15" s="11"/>
      <c r="N15" s="11"/>
      <c r="O15" s="11"/>
      <c r="P15" s="11"/>
      <c r="Q15" s="9" t="s">
        <v>32</v>
      </c>
      <c r="R15" s="9" t="s">
        <v>33</v>
      </c>
      <c r="S15" s="9" t="s">
        <v>34</v>
      </c>
      <c r="T15" s="9" t="s">
        <v>36</v>
      </c>
    </row>
    <row r="16" spans="1:20" x14ac:dyDescent="0.25">
      <c r="A16" s="1" t="s">
        <v>2</v>
      </c>
      <c r="B16" s="8">
        <f t="shared" si="3"/>
        <v>8.875</v>
      </c>
      <c r="C16" s="8">
        <f t="shared" si="4"/>
        <v>12.625</v>
      </c>
      <c r="D16" s="8">
        <f t="shared" si="5"/>
        <v>12.074999999999999</v>
      </c>
      <c r="E16" s="8">
        <f t="shared" si="6"/>
        <v>33.575000000000003</v>
      </c>
      <c r="F16" s="41">
        <f t="shared" si="7"/>
        <v>11.191666666666668</v>
      </c>
      <c r="G16" s="10"/>
      <c r="H16" s="9" t="s">
        <v>20</v>
      </c>
      <c r="I16" s="12" t="s">
        <v>23</v>
      </c>
      <c r="J16" s="12" t="s">
        <v>24</v>
      </c>
      <c r="K16" s="12" t="s">
        <v>25</v>
      </c>
      <c r="L16" s="12" t="s">
        <v>26</v>
      </c>
      <c r="M16" s="12" t="s">
        <v>27</v>
      </c>
      <c r="N16" s="12" t="s">
        <v>28</v>
      </c>
      <c r="O16" s="12" t="s">
        <v>29</v>
      </c>
      <c r="P16" s="11"/>
      <c r="Q16" s="9" t="s">
        <v>0</v>
      </c>
      <c r="R16" s="9">
        <v>9.24</v>
      </c>
      <c r="S16" s="9">
        <f>R16+R13</f>
        <v>11.977744310456739</v>
      </c>
      <c r="T16" s="9" t="s">
        <v>35</v>
      </c>
    </row>
    <row r="17" spans="1:20" x14ac:dyDescent="0.25">
      <c r="A17" s="32" t="s">
        <v>3</v>
      </c>
      <c r="B17" s="33">
        <v>14.5</v>
      </c>
      <c r="C17" s="33">
        <v>15.8</v>
      </c>
      <c r="D17" s="33">
        <v>15.9</v>
      </c>
      <c r="E17" s="33">
        <f t="shared" si="6"/>
        <v>46.2</v>
      </c>
      <c r="F17" s="42">
        <f t="shared" si="7"/>
        <v>15.4</v>
      </c>
      <c r="G17" s="10"/>
      <c r="H17" s="15" t="s">
        <v>30</v>
      </c>
      <c r="I17">
        <f>I13-1</f>
        <v>2</v>
      </c>
      <c r="J17" s="8">
        <f>SUMSQ(B21:D21)/I12-I14</f>
        <v>19.428809523810287</v>
      </c>
      <c r="K17" s="8">
        <f>J17/I17</f>
        <v>9.7144047619051435</v>
      </c>
      <c r="L17" s="8">
        <f>K17/K19</f>
        <v>4.5367284250911952</v>
      </c>
      <c r="M17" s="21" t="str">
        <f>IF(L17&lt;N17,"tn",IF(L17&lt;O17,"*","**"))</f>
        <v>*</v>
      </c>
      <c r="N17" s="8">
        <f>FINV(0.05,I17,I19)</f>
        <v>3.8852938346523942</v>
      </c>
      <c r="O17" s="8">
        <f>FINV(0.01,I17,I19)</f>
        <v>6.9266081401913002</v>
      </c>
      <c r="P17" s="11"/>
      <c r="Q17" s="9" t="s">
        <v>5</v>
      </c>
      <c r="R17" s="9">
        <v>10.050000000000001</v>
      </c>
      <c r="S17" s="9">
        <f>R17+R13</f>
        <v>12.787744310456738</v>
      </c>
      <c r="T17" s="9" t="s">
        <v>35</v>
      </c>
    </row>
    <row r="18" spans="1:20" x14ac:dyDescent="0.25">
      <c r="A18" s="1" t="s">
        <v>4</v>
      </c>
      <c r="B18" s="8">
        <f t="shared" si="3"/>
        <v>8.5500000000000007</v>
      </c>
      <c r="C18" s="8">
        <f t="shared" si="4"/>
        <v>11.7</v>
      </c>
      <c r="D18" s="8">
        <f t="shared" si="5"/>
        <v>10.1</v>
      </c>
      <c r="E18" s="8">
        <f t="shared" si="6"/>
        <v>30.35</v>
      </c>
      <c r="F18" s="41">
        <f t="shared" si="7"/>
        <v>10.116666666666667</v>
      </c>
      <c r="G18" s="10"/>
      <c r="H18" s="9" t="s">
        <v>11</v>
      </c>
      <c r="I18" s="8">
        <f>I12-1</f>
        <v>6</v>
      </c>
      <c r="J18" s="8">
        <f>SUMSQ(E14:E20)/I13-I14</f>
        <v>72.367500000000746</v>
      </c>
      <c r="K18" s="8">
        <f>J18/I18</f>
        <v>12.061250000000124</v>
      </c>
      <c r="L18" s="8">
        <f>K18/K19</f>
        <v>5.6327296482137301</v>
      </c>
      <c r="M18" s="22" t="str">
        <f>IF(L18&lt;N18,"tn",IF(L18&lt;O18,"*","**"))</f>
        <v>**</v>
      </c>
      <c r="N18" s="17">
        <f>FINV(0.05,I18,I20)</f>
        <v>2.5989777115642028</v>
      </c>
      <c r="O18" s="16">
        <f>FINV(0.01,I18,I20)</f>
        <v>3.8714268151294093</v>
      </c>
      <c r="P18" s="11"/>
      <c r="Q18" s="9" t="s">
        <v>4</v>
      </c>
      <c r="R18" s="9">
        <v>10.119999999999999</v>
      </c>
      <c r="S18" s="9">
        <f>R18+R13</f>
        <v>12.857744310456738</v>
      </c>
      <c r="T18" s="9" t="s">
        <v>35</v>
      </c>
    </row>
    <row r="19" spans="1:20" x14ac:dyDescent="0.25">
      <c r="A19" s="1" t="s">
        <v>5</v>
      </c>
      <c r="B19" s="8">
        <f t="shared" si="3"/>
        <v>9.3500000000000014</v>
      </c>
      <c r="C19" s="8">
        <f t="shared" si="4"/>
        <v>9.7750000000000004</v>
      </c>
      <c r="D19" s="8">
        <f t="shared" si="5"/>
        <v>11.025</v>
      </c>
      <c r="E19" s="8">
        <f t="shared" si="6"/>
        <v>30.15</v>
      </c>
      <c r="F19" s="41">
        <f t="shared" si="7"/>
        <v>10.049999999999999</v>
      </c>
      <c r="G19" s="10"/>
      <c r="H19" s="9" t="s">
        <v>21</v>
      </c>
      <c r="I19" s="8">
        <f>(I12-1)*(I13-1)</f>
        <v>12</v>
      </c>
      <c r="J19" s="7">
        <f>J20-J17-J18</f>
        <v>25.6953571428553</v>
      </c>
      <c r="K19" s="8">
        <f t="shared" ref="K19" si="8">J19/I19</f>
        <v>2.1412797619046082</v>
      </c>
      <c r="L19" s="51"/>
      <c r="M19" s="52"/>
      <c r="N19" s="52"/>
      <c r="O19" s="53"/>
      <c r="P19" s="11"/>
      <c r="Q19" s="9" t="s">
        <v>6</v>
      </c>
      <c r="R19" s="9">
        <v>10.83</v>
      </c>
      <c r="S19" s="9">
        <f>R19+R13</f>
        <v>13.567744310456739</v>
      </c>
      <c r="T19" s="9" t="s">
        <v>35</v>
      </c>
    </row>
    <row r="20" spans="1:20" x14ac:dyDescent="0.25">
      <c r="A20" s="1" t="s">
        <v>6</v>
      </c>
      <c r="B20" s="8">
        <f t="shared" si="3"/>
        <v>10.175000000000001</v>
      </c>
      <c r="C20" s="8">
        <f t="shared" si="4"/>
        <v>13.925000000000001</v>
      </c>
      <c r="D20" s="8">
        <f t="shared" si="5"/>
        <v>8.4</v>
      </c>
      <c r="E20" s="8">
        <f t="shared" si="6"/>
        <v>32.5</v>
      </c>
      <c r="F20" s="41">
        <f>AVERAGE(B20:D20)</f>
        <v>10.833333333333334</v>
      </c>
      <c r="G20" s="10"/>
      <c r="H20" s="9" t="s">
        <v>22</v>
      </c>
      <c r="I20" s="8">
        <f>((I12*I13)-1)</f>
        <v>20</v>
      </c>
      <c r="J20" s="7">
        <f>SUMSQ(B14:D20)-I14</f>
        <v>117.49166666666633</v>
      </c>
      <c r="K20" s="23"/>
      <c r="L20" s="54"/>
      <c r="M20" s="55"/>
      <c r="N20" s="55"/>
      <c r="O20" s="56"/>
      <c r="P20" s="11"/>
      <c r="Q20" s="9" t="s">
        <v>1</v>
      </c>
      <c r="R20" s="9">
        <v>10.93</v>
      </c>
      <c r="S20" s="9">
        <f>R20+R13</f>
        <v>13.667744310456737</v>
      </c>
      <c r="T20" s="9" t="s">
        <v>35</v>
      </c>
    </row>
    <row r="21" spans="1:20" x14ac:dyDescent="0.25">
      <c r="A21" s="4" t="s">
        <v>12</v>
      </c>
      <c r="B21" s="8">
        <f>SUM(B14:B20)</f>
        <v>69.875</v>
      </c>
      <c r="C21" s="8">
        <f t="shared" ref="C21:D21" si="9">SUM(C14:C20)</f>
        <v>86.325000000000003</v>
      </c>
      <c r="D21" s="8">
        <f t="shared" si="9"/>
        <v>77.075000000000003</v>
      </c>
      <c r="E21" s="8">
        <f>SUM(B21:D21)</f>
        <v>233.27499999999998</v>
      </c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1"/>
      <c r="Q21" s="9" t="s">
        <v>2</v>
      </c>
      <c r="R21" s="9">
        <v>11.19</v>
      </c>
      <c r="S21" s="9">
        <f>R21+R13</f>
        <v>13.927744310456738</v>
      </c>
      <c r="T21" s="9" t="s">
        <v>35</v>
      </c>
    </row>
    <row r="22" spans="1:20" x14ac:dyDescent="0.25">
      <c r="Q22" s="9" t="s">
        <v>3</v>
      </c>
      <c r="R22" s="9">
        <v>15.4</v>
      </c>
      <c r="S22" s="9">
        <f>R22+R13</f>
        <v>18.137744310456739</v>
      </c>
      <c r="T22" s="9" t="s">
        <v>37</v>
      </c>
    </row>
  </sheetData>
  <mergeCells count="5">
    <mergeCell ref="A12:A13"/>
    <mergeCell ref="B12:D12"/>
    <mergeCell ref="E12:E13"/>
    <mergeCell ref="F12:F13"/>
    <mergeCell ref="L19:O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H10" zoomScaleNormal="100" workbookViewId="0">
      <selection activeCell="T16" sqref="T16:T22"/>
    </sheetView>
  </sheetViews>
  <sheetFormatPr defaultRowHeight="15" x14ac:dyDescent="0.25"/>
  <cols>
    <col min="8" max="8" width="12.85546875" customWidth="1"/>
    <col min="10" max="10" width="12.140625" customWidth="1"/>
    <col min="17" max="17" width="12.7109375" customWidth="1"/>
    <col min="18" max="18" width="14" customWidth="1"/>
    <col min="19" max="19" width="16.42578125" customWidth="1"/>
    <col min="20" max="20" width="11.42578125" customWidth="1"/>
  </cols>
  <sheetData>
    <row r="1" spans="1:20" x14ac:dyDescent="0.25">
      <c r="C1" t="s">
        <v>15</v>
      </c>
      <c r="J1" t="s">
        <v>16</v>
      </c>
      <c r="Q1" t="s">
        <v>17</v>
      </c>
    </row>
    <row r="2" spans="1:20" x14ac:dyDescent="0.25">
      <c r="A2" s="6" t="s">
        <v>11</v>
      </c>
      <c r="B2" s="1">
        <v>1</v>
      </c>
      <c r="C2" s="1">
        <v>2</v>
      </c>
      <c r="D2" s="1">
        <v>3</v>
      </c>
      <c r="E2" s="1">
        <v>4</v>
      </c>
      <c r="F2" s="1" t="s">
        <v>10</v>
      </c>
      <c r="H2" s="3" t="s">
        <v>11</v>
      </c>
      <c r="I2" s="1">
        <v>1</v>
      </c>
      <c r="J2" s="1">
        <v>2</v>
      </c>
      <c r="K2" s="1">
        <v>3</v>
      </c>
      <c r="L2" s="1">
        <v>4</v>
      </c>
      <c r="M2" s="1" t="s">
        <v>10</v>
      </c>
      <c r="O2" s="1" t="s">
        <v>11</v>
      </c>
      <c r="P2" s="1">
        <v>1</v>
      </c>
      <c r="Q2" s="1">
        <v>2</v>
      </c>
      <c r="R2" s="1">
        <v>3</v>
      </c>
      <c r="S2" s="1">
        <v>4</v>
      </c>
      <c r="T2" s="1" t="s">
        <v>10</v>
      </c>
    </row>
    <row r="3" spans="1:20" x14ac:dyDescent="0.25">
      <c r="A3" s="6" t="s">
        <v>0</v>
      </c>
      <c r="B3" s="12">
        <v>19.100000000000001</v>
      </c>
      <c r="C3" s="12">
        <v>19.3</v>
      </c>
      <c r="D3" s="12">
        <v>20</v>
      </c>
      <c r="E3" s="12">
        <v>8.1</v>
      </c>
      <c r="F3" s="12">
        <f>AVERAGE(B3:E3)</f>
        <v>16.625</v>
      </c>
      <c r="G3" s="11"/>
      <c r="H3" s="14" t="s">
        <v>0</v>
      </c>
      <c r="I3" s="8">
        <v>14</v>
      </c>
      <c r="J3" s="8">
        <v>13</v>
      </c>
      <c r="K3" s="8">
        <v>10.199999999999999</v>
      </c>
      <c r="L3" s="8">
        <v>6.6</v>
      </c>
      <c r="M3" s="8">
        <f>AVERAGE(I3:L3)</f>
        <v>10.950000000000001</v>
      </c>
      <c r="N3" s="11"/>
      <c r="O3" s="14" t="s">
        <v>0</v>
      </c>
      <c r="P3" s="8">
        <v>9.6999999999999993</v>
      </c>
      <c r="Q3" s="8">
        <v>19.5</v>
      </c>
      <c r="R3" s="8">
        <v>8</v>
      </c>
      <c r="S3" s="8">
        <v>10.8</v>
      </c>
      <c r="T3" s="8">
        <f>AVERAGE(P3:S3)</f>
        <v>12</v>
      </c>
    </row>
    <row r="4" spans="1:20" x14ac:dyDescent="0.25">
      <c r="A4" s="6" t="s">
        <v>1</v>
      </c>
      <c r="B4" s="37">
        <v>12.5</v>
      </c>
      <c r="C4" s="37">
        <v>17.5</v>
      </c>
      <c r="D4" s="38">
        <v>11</v>
      </c>
      <c r="E4" s="37">
        <v>8</v>
      </c>
      <c r="F4" s="37">
        <f t="shared" ref="F4:F9" si="0">AVERAGE(B4:E4)</f>
        <v>12.25</v>
      </c>
      <c r="G4" s="35"/>
      <c r="H4" s="36" t="s">
        <v>1</v>
      </c>
      <c r="I4" s="29">
        <v>8.9</v>
      </c>
      <c r="J4" s="29">
        <v>17.600000000000001</v>
      </c>
      <c r="K4" s="29">
        <v>13</v>
      </c>
      <c r="L4" s="29">
        <v>17.5</v>
      </c>
      <c r="M4" s="29">
        <f t="shared" ref="M4:M9" si="1">AVERAGE(I4:L4)</f>
        <v>14.25</v>
      </c>
      <c r="N4" s="35"/>
      <c r="O4" s="36" t="s">
        <v>1</v>
      </c>
      <c r="P4" s="29">
        <v>7.5</v>
      </c>
      <c r="Q4" s="29">
        <v>9</v>
      </c>
      <c r="R4" s="29">
        <v>10.3</v>
      </c>
      <c r="S4" s="29">
        <v>12.3</v>
      </c>
      <c r="T4" s="29">
        <f t="shared" ref="T4:T9" si="2">AVERAGE(P4:S4)</f>
        <v>9.7750000000000004</v>
      </c>
    </row>
    <row r="5" spans="1:20" x14ac:dyDescent="0.25">
      <c r="A5" s="6" t="s">
        <v>2</v>
      </c>
      <c r="B5" s="37">
        <v>15</v>
      </c>
      <c r="C5" s="37">
        <v>5</v>
      </c>
      <c r="D5" s="37">
        <v>8.3000000000000007</v>
      </c>
      <c r="E5" s="37">
        <v>12.4</v>
      </c>
      <c r="F5" s="37">
        <f t="shared" si="0"/>
        <v>10.175000000000001</v>
      </c>
      <c r="G5" s="35"/>
      <c r="H5" s="36" t="s">
        <v>2</v>
      </c>
      <c r="I5" s="29">
        <v>19.5</v>
      </c>
      <c r="J5" s="29">
        <v>15</v>
      </c>
      <c r="K5" s="29">
        <v>12.1</v>
      </c>
      <c r="L5" s="29">
        <v>15.5</v>
      </c>
      <c r="M5" s="29">
        <f t="shared" si="1"/>
        <v>15.525</v>
      </c>
      <c r="N5" s="35"/>
      <c r="O5" s="36" t="s">
        <v>2</v>
      </c>
      <c r="P5" s="29">
        <v>14.3</v>
      </c>
      <c r="Q5" s="29">
        <v>10.5</v>
      </c>
      <c r="R5" s="29">
        <v>18.399999999999999</v>
      </c>
      <c r="S5" s="29">
        <v>12.4</v>
      </c>
      <c r="T5" s="29">
        <f t="shared" si="2"/>
        <v>13.9</v>
      </c>
    </row>
    <row r="6" spans="1:20" x14ac:dyDescent="0.25">
      <c r="A6" s="34" t="s">
        <v>3</v>
      </c>
      <c r="B6" s="37">
        <v>17.3</v>
      </c>
      <c r="C6" s="37">
        <v>16</v>
      </c>
      <c r="D6" s="37">
        <v>15.6</v>
      </c>
      <c r="E6" s="37">
        <v>12.5</v>
      </c>
      <c r="F6" s="37">
        <f t="shared" si="0"/>
        <v>15.35</v>
      </c>
      <c r="G6" s="35"/>
      <c r="H6" s="36" t="s">
        <v>3</v>
      </c>
      <c r="I6" s="29">
        <v>18.3</v>
      </c>
      <c r="J6" s="29">
        <v>11</v>
      </c>
      <c r="K6" s="29">
        <v>11.9</v>
      </c>
      <c r="L6" s="29">
        <v>6.7</v>
      </c>
      <c r="M6" s="29">
        <f t="shared" si="1"/>
        <v>11.975000000000001</v>
      </c>
      <c r="N6" s="35"/>
      <c r="O6" s="36" t="s">
        <v>3</v>
      </c>
      <c r="P6" s="29">
        <v>14.5</v>
      </c>
      <c r="Q6" s="29">
        <v>12.5</v>
      </c>
      <c r="R6" s="29">
        <v>7</v>
      </c>
      <c r="S6" s="29">
        <v>18</v>
      </c>
      <c r="T6" s="29">
        <f t="shared" si="2"/>
        <v>13</v>
      </c>
    </row>
    <row r="7" spans="1:20" x14ac:dyDescent="0.25">
      <c r="A7" s="34" t="s">
        <v>4</v>
      </c>
      <c r="B7" s="37">
        <v>6</v>
      </c>
      <c r="C7" s="37">
        <v>11.7</v>
      </c>
      <c r="D7" s="37">
        <v>14.3</v>
      </c>
      <c r="E7" s="37">
        <v>11.2</v>
      </c>
      <c r="F7" s="37">
        <f t="shared" si="0"/>
        <v>10.8</v>
      </c>
      <c r="G7" s="35"/>
      <c r="H7" s="36" t="s">
        <v>4</v>
      </c>
      <c r="I7" s="29">
        <v>11.5</v>
      </c>
      <c r="J7" s="29">
        <v>13.5</v>
      </c>
      <c r="K7" s="29">
        <v>16</v>
      </c>
      <c r="L7" s="29">
        <v>8</v>
      </c>
      <c r="M7" s="29">
        <f t="shared" si="1"/>
        <v>12.25</v>
      </c>
      <c r="N7" s="35"/>
      <c r="O7" s="36" t="s">
        <v>4</v>
      </c>
      <c r="P7" s="29">
        <v>14.8</v>
      </c>
      <c r="Q7" s="29">
        <v>14.6</v>
      </c>
      <c r="R7" s="29">
        <v>7</v>
      </c>
      <c r="S7" s="29">
        <v>10.7</v>
      </c>
      <c r="T7" s="29">
        <f t="shared" si="2"/>
        <v>11.774999999999999</v>
      </c>
    </row>
    <row r="8" spans="1:20" x14ac:dyDescent="0.25">
      <c r="A8" s="6" t="s">
        <v>5</v>
      </c>
      <c r="B8" s="37">
        <v>12.4</v>
      </c>
      <c r="C8" s="37">
        <v>11.5</v>
      </c>
      <c r="D8" s="37">
        <v>13.5</v>
      </c>
      <c r="E8" s="37">
        <v>9.4</v>
      </c>
      <c r="F8" s="37">
        <f t="shared" si="0"/>
        <v>11.7</v>
      </c>
      <c r="G8" s="35"/>
      <c r="H8" s="36" t="s">
        <v>5</v>
      </c>
      <c r="I8" s="29">
        <v>17.2</v>
      </c>
      <c r="J8" s="29">
        <v>7</v>
      </c>
      <c r="K8" s="29">
        <v>8.5</v>
      </c>
      <c r="L8" s="35">
        <v>17.5</v>
      </c>
      <c r="M8" s="29">
        <f t="shared" si="1"/>
        <v>12.55</v>
      </c>
      <c r="N8" s="35"/>
      <c r="O8" s="36" t="s">
        <v>5</v>
      </c>
      <c r="P8" s="29">
        <v>15.2</v>
      </c>
      <c r="Q8" s="29">
        <v>10.3</v>
      </c>
      <c r="R8" s="29">
        <v>18.5</v>
      </c>
      <c r="S8" s="29">
        <v>10.9</v>
      </c>
      <c r="T8" s="29">
        <f t="shared" si="2"/>
        <v>13.725</v>
      </c>
    </row>
    <row r="9" spans="1:20" x14ac:dyDescent="0.25">
      <c r="A9" s="6" t="s">
        <v>6</v>
      </c>
      <c r="B9" s="37">
        <v>16.3</v>
      </c>
      <c r="C9" s="37">
        <v>5.7</v>
      </c>
      <c r="D9" s="37">
        <v>11.5</v>
      </c>
      <c r="E9" s="37">
        <v>12.9</v>
      </c>
      <c r="F9" s="37">
        <f t="shared" si="0"/>
        <v>11.6</v>
      </c>
      <c r="G9" s="35"/>
      <c r="H9" s="36" t="s">
        <v>6</v>
      </c>
      <c r="I9" s="29">
        <v>16</v>
      </c>
      <c r="J9" s="29">
        <v>14</v>
      </c>
      <c r="K9" s="29">
        <v>18</v>
      </c>
      <c r="L9" s="29">
        <v>15</v>
      </c>
      <c r="M9" s="29">
        <f t="shared" si="1"/>
        <v>15.75</v>
      </c>
      <c r="N9" s="35"/>
      <c r="O9" s="36" t="s">
        <v>6</v>
      </c>
      <c r="P9" s="29">
        <v>8.3000000000000007</v>
      </c>
      <c r="Q9" s="29">
        <v>10.7</v>
      </c>
      <c r="R9" s="29">
        <v>9.3000000000000007</v>
      </c>
      <c r="S9" s="29">
        <v>7.3</v>
      </c>
      <c r="T9" s="29">
        <f t="shared" si="2"/>
        <v>8.9</v>
      </c>
    </row>
    <row r="10" spans="1:20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x14ac:dyDescent="0.25">
      <c r="A12" s="44" t="s">
        <v>11</v>
      </c>
      <c r="B12" s="48" t="s">
        <v>14</v>
      </c>
      <c r="C12" s="49"/>
      <c r="D12" s="50"/>
      <c r="E12" s="46" t="s">
        <v>12</v>
      </c>
      <c r="F12" s="46" t="s">
        <v>10</v>
      </c>
      <c r="G12" s="10"/>
      <c r="H12" s="7" t="s">
        <v>13</v>
      </c>
      <c r="I12" s="8">
        <v>7</v>
      </c>
      <c r="J12" s="11"/>
      <c r="K12" s="11"/>
      <c r="L12" s="11"/>
      <c r="M12" s="11"/>
      <c r="N12" s="11"/>
      <c r="O12" s="11"/>
      <c r="P12" s="10"/>
      <c r="Q12" s="7" t="s">
        <v>38</v>
      </c>
      <c r="R12" s="7">
        <v>4.95</v>
      </c>
      <c r="S12" s="10"/>
      <c r="T12" s="10"/>
    </row>
    <row r="13" spans="1:20" x14ac:dyDescent="0.25">
      <c r="A13" s="45"/>
      <c r="B13" s="9" t="s">
        <v>7</v>
      </c>
      <c r="C13" s="9" t="s">
        <v>8</v>
      </c>
      <c r="D13" s="9" t="s">
        <v>9</v>
      </c>
      <c r="E13" s="47"/>
      <c r="F13" s="47"/>
      <c r="G13" s="10"/>
      <c r="H13" s="7" t="s">
        <v>18</v>
      </c>
      <c r="I13" s="8">
        <v>3</v>
      </c>
      <c r="J13" s="11"/>
      <c r="K13" s="11"/>
      <c r="L13" s="11"/>
      <c r="M13" s="11"/>
      <c r="N13" s="11"/>
      <c r="O13" s="11"/>
      <c r="P13" s="10"/>
      <c r="Q13" s="25" t="s">
        <v>31</v>
      </c>
      <c r="R13" s="25">
        <f>R12*((K19/7)^0.5)</f>
        <v>3.3209008077244322</v>
      </c>
      <c r="S13" s="10"/>
      <c r="T13" s="10"/>
    </row>
    <row r="14" spans="1:20" x14ac:dyDescent="0.25">
      <c r="A14" s="2" t="s">
        <v>0</v>
      </c>
      <c r="B14" s="8">
        <v>8.1</v>
      </c>
      <c r="C14" s="8">
        <f>AVERAGE(I3:L3)</f>
        <v>10.950000000000001</v>
      </c>
      <c r="D14" s="8">
        <f>AVERAGE(P3:S3)</f>
        <v>12</v>
      </c>
      <c r="E14" s="8">
        <f>SUM(B14:D14)</f>
        <v>31.05</v>
      </c>
      <c r="F14" s="41">
        <f>AVERAGE(B14:D14)</f>
        <v>10.35</v>
      </c>
      <c r="G14" s="10"/>
      <c r="H14" s="7" t="s">
        <v>19</v>
      </c>
      <c r="I14" s="8">
        <f>E21^2/(I12*I13)</f>
        <v>3460.5086011904759</v>
      </c>
      <c r="J14" s="11"/>
      <c r="K14" s="11"/>
      <c r="L14" s="11"/>
      <c r="M14" s="11"/>
      <c r="N14" s="11"/>
      <c r="O14" s="11"/>
      <c r="P14" s="10"/>
      <c r="Q14" s="10"/>
      <c r="R14" s="10"/>
      <c r="S14" s="10"/>
      <c r="T14" s="10"/>
    </row>
    <row r="15" spans="1:20" x14ac:dyDescent="0.25">
      <c r="A15" s="1" t="s">
        <v>1</v>
      </c>
      <c r="B15" s="8">
        <f t="shared" ref="B15:B20" si="3">AVERAGE(B4:E4)</f>
        <v>12.25</v>
      </c>
      <c r="C15" s="8">
        <f t="shared" ref="C15:C20" si="4">AVERAGE(I4:L4)</f>
        <v>14.25</v>
      </c>
      <c r="D15" s="8">
        <f t="shared" ref="D15:D20" si="5">AVERAGE(P4:S4)</f>
        <v>9.7750000000000004</v>
      </c>
      <c r="E15" s="8">
        <f t="shared" ref="E15:E20" si="6">SUM(B15:D15)</f>
        <v>36.274999999999999</v>
      </c>
      <c r="F15" s="41">
        <f t="shared" ref="F15:F20" si="7">AVERAGE(B15:D15)</f>
        <v>12.091666666666667</v>
      </c>
      <c r="G15" s="10"/>
      <c r="H15" s="10"/>
      <c r="I15" s="11"/>
      <c r="J15" s="11"/>
      <c r="K15" s="11"/>
      <c r="L15" s="11"/>
      <c r="M15" s="11"/>
      <c r="N15" s="11"/>
      <c r="O15" s="11"/>
      <c r="P15" s="10"/>
      <c r="Q15" s="9" t="s">
        <v>32</v>
      </c>
      <c r="R15" s="9" t="s">
        <v>33</v>
      </c>
      <c r="S15" s="9" t="s">
        <v>34</v>
      </c>
      <c r="T15" s="9" t="s">
        <v>36</v>
      </c>
    </row>
    <row r="16" spans="1:20" x14ac:dyDescent="0.25">
      <c r="A16" s="1" t="s">
        <v>2</v>
      </c>
      <c r="B16" s="8">
        <f t="shared" si="3"/>
        <v>10.175000000000001</v>
      </c>
      <c r="C16" s="8">
        <f t="shared" si="4"/>
        <v>15.525</v>
      </c>
      <c r="D16" s="8">
        <f t="shared" si="5"/>
        <v>13.9</v>
      </c>
      <c r="E16" s="8">
        <f t="shared" si="6"/>
        <v>39.6</v>
      </c>
      <c r="F16" s="41">
        <f t="shared" si="7"/>
        <v>13.200000000000001</v>
      </c>
      <c r="G16" s="10"/>
      <c r="H16" s="9" t="s">
        <v>20</v>
      </c>
      <c r="I16" s="12" t="s">
        <v>23</v>
      </c>
      <c r="J16" s="12" t="s">
        <v>24</v>
      </c>
      <c r="K16" s="12" t="s">
        <v>25</v>
      </c>
      <c r="L16" s="12" t="s">
        <v>26</v>
      </c>
      <c r="M16" s="12" t="s">
        <v>27</v>
      </c>
      <c r="N16" s="12" t="s">
        <v>28</v>
      </c>
      <c r="O16" s="12" t="s">
        <v>29</v>
      </c>
      <c r="P16" s="10"/>
      <c r="Q16" s="9" t="s">
        <v>0</v>
      </c>
      <c r="R16" s="9">
        <v>10.35</v>
      </c>
      <c r="S16" s="9">
        <f>R16+R13</f>
        <v>13.670900807724433</v>
      </c>
      <c r="T16" s="9" t="s">
        <v>35</v>
      </c>
    </row>
    <row r="17" spans="1:20" x14ac:dyDescent="0.25">
      <c r="A17" s="32" t="s">
        <v>3</v>
      </c>
      <c r="B17" s="33">
        <v>17.3</v>
      </c>
      <c r="C17" s="33">
        <v>18.3</v>
      </c>
      <c r="D17" s="33">
        <v>18</v>
      </c>
      <c r="E17" s="33">
        <f t="shared" si="6"/>
        <v>53.6</v>
      </c>
      <c r="F17" s="42">
        <f t="shared" si="7"/>
        <v>17.866666666666667</v>
      </c>
      <c r="G17" s="10"/>
      <c r="H17" s="15" t="s">
        <v>30</v>
      </c>
      <c r="I17">
        <f>I13-1</f>
        <v>2</v>
      </c>
      <c r="J17" s="8">
        <f>SUMSQ(B21:D21)/I12-I14</f>
        <v>22.93309523809512</v>
      </c>
      <c r="K17" s="8">
        <f>J17/I17</f>
        <v>11.46654761904756</v>
      </c>
      <c r="L17" s="8">
        <f>K17/K19</f>
        <v>3.639428814333189</v>
      </c>
      <c r="M17" s="12" t="str">
        <f>IF(L17&lt;N17,"tn",IF(L17&lt;O17,"*","**"))</f>
        <v>tn</v>
      </c>
      <c r="N17" s="8">
        <f>FINV(0.05,I17,I19)</f>
        <v>3.8852938346523942</v>
      </c>
      <c r="O17" s="8">
        <f>FINV(0.01,I17,I19)</f>
        <v>6.9266081401913002</v>
      </c>
      <c r="P17" s="10"/>
      <c r="Q17" s="9" t="s">
        <v>4</v>
      </c>
      <c r="R17" s="9">
        <v>11.61</v>
      </c>
      <c r="S17" s="9">
        <f>R17+R13</f>
        <v>14.930900807724431</v>
      </c>
      <c r="T17" s="9" t="s">
        <v>35</v>
      </c>
    </row>
    <row r="18" spans="1:20" x14ac:dyDescent="0.25">
      <c r="A18" s="1" t="s">
        <v>4</v>
      </c>
      <c r="B18" s="8">
        <f t="shared" si="3"/>
        <v>10.8</v>
      </c>
      <c r="C18" s="8">
        <f t="shared" si="4"/>
        <v>12.25</v>
      </c>
      <c r="D18" s="8">
        <f t="shared" si="5"/>
        <v>11.774999999999999</v>
      </c>
      <c r="E18" s="8">
        <f t="shared" si="6"/>
        <v>34.825000000000003</v>
      </c>
      <c r="F18" s="41">
        <f t="shared" si="7"/>
        <v>11.608333333333334</v>
      </c>
      <c r="G18" s="10"/>
      <c r="H18" s="9" t="s">
        <v>11</v>
      </c>
      <c r="I18" s="8">
        <f>I12-1</f>
        <v>6</v>
      </c>
      <c r="J18" s="8">
        <f>SUMSQ(E14:E20)/I13-I14</f>
        <v>102.838690476191</v>
      </c>
      <c r="K18" s="8">
        <f>J18/I18</f>
        <v>17.139781746031833</v>
      </c>
      <c r="L18" s="8">
        <f>K18/K19</f>
        <v>5.4400869058678039</v>
      </c>
      <c r="M18" s="20" t="str">
        <f>IF(L18&lt;N18,"tn",IF(L18&lt;O18,"*","**"))</f>
        <v>**</v>
      </c>
      <c r="N18" s="17">
        <f>FINV(0.05,I18,I20)</f>
        <v>2.5989777115642028</v>
      </c>
      <c r="O18" s="16">
        <f>FINV(0.01,I18,I20)</f>
        <v>3.8714268151294093</v>
      </c>
      <c r="P18" s="10"/>
      <c r="Q18" s="9" t="s">
        <v>6</v>
      </c>
      <c r="R18" s="43">
        <v>12.08</v>
      </c>
      <c r="S18" s="9">
        <f>R18+R13</f>
        <v>15.400900807724433</v>
      </c>
      <c r="T18" s="9" t="s">
        <v>35</v>
      </c>
    </row>
    <row r="19" spans="1:20" x14ac:dyDescent="0.25">
      <c r="A19" s="1" t="s">
        <v>5</v>
      </c>
      <c r="B19" s="8">
        <f t="shared" si="3"/>
        <v>11.7</v>
      </c>
      <c r="C19" s="8">
        <f t="shared" si="4"/>
        <v>12.55</v>
      </c>
      <c r="D19" s="8">
        <f t="shared" si="5"/>
        <v>13.725</v>
      </c>
      <c r="E19" s="8">
        <f t="shared" si="6"/>
        <v>37.975000000000001</v>
      </c>
      <c r="F19" s="41">
        <f t="shared" si="7"/>
        <v>12.658333333333333</v>
      </c>
      <c r="G19" s="10"/>
      <c r="H19" s="9" t="s">
        <v>21</v>
      </c>
      <c r="I19" s="8">
        <f>(I12-1)*(I13-1)</f>
        <v>12</v>
      </c>
      <c r="J19" s="7">
        <f>J20-J17-J18</f>
        <v>37.80773809523771</v>
      </c>
      <c r="K19" s="8">
        <f t="shared" ref="K19" si="8">J19/I19</f>
        <v>3.1506448412698091</v>
      </c>
      <c r="L19" s="51"/>
      <c r="M19" s="52"/>
      <c r="N19" s="52"/>
      <c r="O19" s="53"/>
      <c r="P19" s="10"/>
      <c r="Q19" s="9" t="s">
        <v>1</v>
      </c>
      <c r="R19" s="9">
        <v>12.09</v>
      </c>
      <c r="S19" s="9">
        <f>R19+R13</f>
        <v>15.410900807724431</v>
      </c>
      <c r="T19" s="9" t="s">
        <v>35</v>
      </c>
    </row>
    <row r="20" spans="1:20" x14ac:dyDescent="0.25">
      <c r="A20" s="1" t="s">
        <v>6</v>
      </c>
      <c r="B20" s="8">
        <f t="shared" si="3"/>
        <v>11.6</v>
      </c>
      <c r="C20" s="8">
        <f t="shared" si="4"/>
        <v>15.75</v>
      </c>
      <c r="D20" s="8">
        <f t="shared" si="5"/>
        <v>8.9</v>
      </c>
      <c r="E20" s="8">
        <f t="shared" si="6"/>
        <v>36.25</v>
      </c>
      <c r="F20" s="41">
        <f t="shared" si="7"/>
        <v>12.083333333333334</v>
      </c>
      <c r="G20" s="10"/>
      <c r="H20" s="9" t="s">
        <v>22</v>
      </c>
      <c r="I20" s="8">
        <f>((I12*I13)-1)</f>
        <v>20</v>
      </c>
      <c r="J20" s="7">
        <f>SUMSQ(B14:D20)-I14</f>
        <v>163.57952380952383</v>
      </c>
      <c r="K20" s="18"/>
      <c r="L20" s="54"/>
      <c r="M20" s="55"/>
      <c r="N20" s="55"/>
      <c r="O20" s="56"/>
      <c r="P20" s="10"/>
      <c r="Q20" s="9" t="s">
        <v>5</v>
      </c>
      <c r="R20" s="9">
        <v>12.66</v>
      </c>
      <c r="S20" s="9">
        <f>R20+R13</f>
        <v>15.980900807724431</v>
      </c>
      <c r="T20" s="9" t="s">
        <v>35</v>
      </c>
    </row>
    <row r="21" spans="1:20" x14ac:dyDescent="0.25">
      <c r="A21" s="4" t="s">
        <v>12</v>
      </c>
      <c r="B21" s="8">
        <f>SUM(B14:B20)</f>
        <v>81.924999999999997</v>
      </c>
      <c r="C21" s="8">
        <f t="shared" ref="C21:D21" si="9">SUM(C14:C20)</f>
        <v>99.575000000000003</v>
      </c>
      <c r="D21" s="8">
        <f t="shared" si="9"/>
        <v>88.074999999999989</v>
      </c>
      <c r="E21" s="8">
        <f>SUM(B21:D21)</f>
        <v>269.57499999999999</v>
      </c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9" t="s">
        <v>2</v>
      </c>
      <c r="R21" s="9">
        <v>13.2</v>
      </c>
      <c r="S21" s="9">
        <f>R21+R13</f>
        <v>16.520900807724431</v>
      </c>
      <c r="T21" s="9" t="s">
        <v>35</v>
      </c>
    </row>
    <row r="22" spans="1:20" x14ac:dyDescent="0.25">
      <c r="Q22" s="9" t="s">
        <v>3</v>
      </c>
      <c r="R22" s="9">
        <v>17.87</v>
      </c>
      <c r="S22" s="9">
        <f>R22+R13</f>
        <v>21.190900807724432</v>
      </c>
      <c r="T22" s="9" t="s">
        <v>37</v>
      </c>
    </row>
    <row r="24" spans="1:20" x14ac:dyDescent="0.25">
      <c r="J24" s="26"/>
      <c r="K24" s="57"/>
      <c r="L24" s="57"/>
      <c r="M24" s="57"/>
      <c r="N24" s="26"/>
      <c r="O24" s="26"/>
    </row>
    <row r="25" spans="1:20" x14ac:dyDescent="0.25">
      <c r="J25" s="26"/>
      <c r="K25" s="26"/>
      <c r="L25" s="26"/>
      <c r="M25" s="26"/>
      <c r="N25" s="26"/>
      <c r="O25" s="26"/>
    </row>
    <row r="26" spans="1:20" x14ac:dyDescent="0.25">
      <c r="J26" s="26"/>
      <c r="K26" s="27"/>
      <c r="L26" s="26"/>
      <c r="M26" s="26"/>
      <c r="N26" s="26"/>
      <c r="O26" s="26"/>
    </row>
    <row r="27" spans="1:20" x14ac:dyDescent="0.25">
      <c r="J27" s="26"/>
      <c r="K27" s="27"/>
      <c r="L27" s="26"/>
      <c r="M27" s="26"/>
      <c r="N27" s="26"/>
      <c r="O27" s="26"/>
    </row>
    <row r="28" spans="1:20" x14ac:dyDescent="0.25">
      <c r="J28" s="26"/>
      <c r="K28" s="27"/>
      <c r="L28" s="26"/>
      <c r="M28" s="26"/>
      <c r="N28" s="26"/>
      <c r="O28" s="26"/>
    </row>
    <row r="29" spans="1:20" x14ac:dyDescent="0.25">
      <c r="J29" s="26"/>
      <c r="K29" s="27"/>
      <c r="L29" s="26"/>
      <c r="M29" s="26"/>
      <c r="N29" s="26"/>
      <c r="O29" s="26"/>
    </row>
    <row r="30" spans="1:20" x14ac:dyDescent="0.25">
      <c r="J30" s="26"/>
      <c r="K30" s="27"/>
      <c r="L30" s="26"/>
      <c r="M30" s="26"/>
      <c r="N30" s="26"/>
      <c r="O30" s="26"/>
    </row>
    <row r="31" spans="1:20" x14ac:dyDescent="0.25">
      <c r="J31" s="26"/>
      <c r="K31" s="27"/>
      <c r="L31" s="26"/>
      <c r="M31" s="26"/>
      <c r="N31" s="26"/>
      <c r="O31" s="26"/>
    </row>
    <row r="32" spans="1:20" x14ac:dyDescent="0.25">
      <c r="J32" s="28"/>
      <c r="K32" s="27"/>
      <c r="L32" s="28"/>
      <c r="M32" s="28"/>
      <c r="N32" s="28"/>
      <c r="O32" s="28"/>
    </row>
  </sheetData>
  <mergeCells count="6">
    <mergeCell ref="K24:M24"/>
    <mergeCell ref="A12:A13"/>
    <mergeCell ref="B12:D12"/>
    <mergeCell ref="E12:E13"/>
    <mergeCell ref="F12:F13"/>
    <mergeCell ref="L19:O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 HST</vt:lpstr>
      <vt:lpstr>14 HST</vt:lpstr>
      <vt:lpstr>21 HST</vt:lpstr>
      <vt:lpstr>28 HST</vt:lpstr>
      <vt:lpstr>35 HST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2023-01-11T11:56:05Z</dcterms:created>
  <dcterms:modified xsi:type="dcterms:W3CDTF">2023-03-14T17:18:59Z</dcterms:modified>
</cp:coreProperties>
</file>